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AUPHIN\Poles_DIR$\DIR3-Ressources financieres materielles\0600-DAEFLH\Achat\HA\200 - CJA 2\CONSULT ET MP\HOTELLERIE\Z. GHBA VAISSELLES\"/>
    </mc:Choice>
  </mc:AlternateContent>
  <bookViews>
    <workbookView xWindow="240" yWindow="135" windowWidth="19320" windowHeight="5715" activeTab="2"/>
  </bookViews>
  <sheets>
    <sheet name="BPU LOT 1" sheetId="1" r:id="rId1"/>
    <sheet name="CRT LOT 1" sheetId="5" r:id="rId2"/>
    <sheet name="CRLCE LOT 1" sheetId="4" r:id="rId3"/>
    <sheet name="DQE LOT 1" sheetId="2" r:id="rId4"/>
  </sheets>
  <calcPr calcId="162913"/>
</workbook>
</file>

<file path=xl/calcChain.xml><?xml version="1.0" encoding="utf-8"?>
<calcChain xmlns="http://schemas.openxmlformats.org/spreadsheetml/2006/main">
  <c r="F102" i="2" l="1"/>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1" i="2"/>
  <c r="F40" i="2"/>
  <c r="F38" i="2"/>
  <c r="F37" i="2"/>
  <c r="F36" i="2"/>
  <c r="F35" i="2"/>
  <c r="F34" i="2"/>
  <c r="F33" i="2"/>
  <c r="F32" i="2"/>
  <c r="F31" i="2"/>
  <c r="F29" i="2"/>
  <c r="F28" i="2"/>
  <c r="F27" i="2"/>
  <c r="F26" i="2"/>
  <c r="F25" i="2"/>
  <c r="F24" i="2"/>
  <c r="F23" i="2"/>
  <c r="F21" i="2"/>
  <c r="F20" i="2"/>
  <c r="F19" i="2"/>
  <c r="F18" i="2"/>
  <c r="F17" i="2"/>
  <c r="F15" i="2"/>
  <c r="F14" i="2"/>
  <c r="F13" i="2"/>
  <c r="F11" i="2"/>
  <c r="F10" i="2"/>
  <c r="E11" i="5"/>
  <c r="E13" i="5"/>
  <c r="E14" i="5"/>
  <c r="E15" i="5"/>
  <c r="E17" i="5"/>
  <c r="E18" i="5"/>
  <c r="E19" i="5"/>
  <c r="E20" i="5"/>
  <c r="E21" i="5"/>
  <c r="E23" i="5"/>
  <c r="E24" i="5"/>
  <c r="E25" i="5"/>
  <c r="E26" i="5"/>
  <c r="E27" i="5"/>
  <c r="E28" i="5"/>
  <c r="E29" i="5"/>
  <c r="E31" i="5"/>
  <c r="E32" i="5"/>
  <c r="E33" i="5"/>
  <c r="E34" i="5"/>
  <c r="E35" i="5"/>
  <c r="E36" i="5"/>
  <c r="E37" i="5"/>
  <c r="E38" i="5"/>
  <c r="E40" i="5"/>
  <c r="E41"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 i="5"/>
  <c r="I70" i="2" l="1"/>
  <c r="H70" i="2"/>
  <c r="G70" i="2"/>
  <c r="E70" i="2"/>
  <c r="D70" i="2"/>
  <c r="C70" i="2"/>
  <c r="B70" i="2"/>
  <c r="A70" i="2"/>
  <c r="N70" i="5"/>
  <c r="M70" i="5"/>
  <c r="F70" i="5"/>
  <c r="D70" i="5"/>
  <c r="C70" i="5"/>
  <c r="B70" i="5"/>
  <c r="A70" i="5"/>
  <c r="P73" i="1"/>
  <c r="L73" i="1"/>
  <c r="Q73" i="1" s="1"/>
  <c r="I102" i="2" l="1"/>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69" i="2"/>
  <c r="I68" i="2"/>
  <c r="I67" i="2"/>
  <c r="I66" i="2"/>
  <c r="I65" i="2"/>
  <c r="I64" i="2"/>
  <c r="I63" i="2"/>
  <c r="I62" i="2"/>
  <c r="I61" i="2"/>
  <c r="I60" i="2"/>
  <c r="I59" i="2"/>
  <c r="I58" i="2"/>
  <c r="I57" i="2"/>
  <c r="I56" i="2"/>
  <c r="I55" i="2"/>
  <c r="I54" i="2"/>
  <c r="I53" i="2"/>
  <c r="I52" i="2"/>
  <c r="I51" i="2"/>
  <c r="I50" i="2"/>
  <c r="I49" i="2"/>
  <c r="I48" i="2"/>
  <c r="I47" i="2"/>
  <c r="I46" i="2"/>
  <c r="I45" i="2"/>
  <c r="I44" i="2"/>
  <c r="I43" i="2"/>
  <c r="I41" i="2"/>
  <c r="I40" i="2"/>
  <c r="I38" i="2"/>
  <c r="I37" i="2"/>
  <c r="I36" i="2"/>
  <c r="I35" i="2"/>
  <c r="I34" i="2"/>
  <c r="I33" i="2"/>
  <c r="I32" i="2"/>
  <c r="I31" i="2"/>
  <c r="I29" i="2"/>
  <c r="I28" i="2"/>
  <c r="I27" i="2"/>
  <c r="I26" i="2"/>
  <c r="I25" i="2"/>
  <c r="I24" i="2"/>
  <c r="I23" i="2"/>
  <c r="I21" i="2"/>
  <c r="I20" i="2"/>
  <c r="I19" i="2"/>
  <c r="I18" i="2"/>
  <c r="I17" i="2"/>
  <c r="I15" i="2"/>
  <c r="I14" i="2"/>
  <c r="I1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69" i="2"/>
  <c r="H68" i="2"/>
  <c r="H67" i="2"/>
  <c r="H66" i="2"/>
  <c r="H65" i="2"/>
  <c r="H64" i="2"/>
  <c r="H63" i="2"/>
  <c r="H62" i="2"/>
  <c r="H61" i="2"/>
  <c r="H60" i="2"/>
  <c r="H59" i="2"/>
  <c r="H58" i="2"/>
  <c r="H57" i="2"/>
  <c r="H56" i="2"/>
  <c r="H55" i="2"/>
  <c r="H54" i="2"/>
  <c r="H53" i="2"/>
  <c r="H52" i="2"/>
  <c r="H51" i="2"/>
  <c r="H50" i="2"/>
  <c r="H49" i="2"/>
  <c r="H48" i="2"/>
  <c r="H47" i="2"/>
  <c r="H46" i="2"/>
  <c r="H45" i="2"/>
  <c r="H44" i="2"/>
  <c r="H43" i="2"/>
  <c r="H41" i="2"/>
  <c r="H40" i="2"/>
  <c r="H38" i="2"/>
  <c r="H37" i="2"/>
  <c r="H36" i="2"/>
  <c r="H35" i="2"/>
  <c r="H34" i="2"/>
  <c r="H33" i="2"/>
  <c r="H32" i="2"/>
  <c r="H31" i="2"/>
  <c r="H29" i="2"/>
  <c r="H28" i="2"/>
  <c r="H27" i="2"/>
  <c r="H26" i="2"/>
  <c r="H25" i="2"/>
  <c r="H24" i="2"/>
  <c r="H23" i="2"/>
  <c r="H21" i="2"/>
  <c r="H20" i="2"/>
  <c r="H19" i="2"/>
  <c r="H18" i="2"/>
  <c r="H17" i="2"/>
  <c r="H15" i="2"/>
  <c r="H14" i="2"/>
  <c r="H1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69" i="2"/>
  <c r="G68" i="2"/>
  <c r="G67" i="2"/>
  <c r="G66" i="2"/>
  <c r="G65" i="2"/>
  <c r="G64" i="2"/>
  <c r="G63" i="2"/>
  <c r="G62" i="2"/>
  <c r="G61" i="2"/>
  <c r="G60" i="2"/>
  <c r="G59" i="2"/>
  <c r="G58" i="2"/>
  <c r="G57" i="2"/>
  <c r="G56" i="2"/>
  <c r="G55" i="2"/>
  <c r="G54" i="2"/>
  <c r="G53" i="2"/>
  <c r="G52" i="2"/>
  <c r="G51" i="2"/>
  <c r="G50" i="2"/>
  <c r="G49" i="2"/>
  <c r="G48" i="2"/>
  <c r="G47" i="2"/>
  <c r="G46" i="2"/>
  <c r="G45" i="2"/>
  <c r="G44" i="2"/>
  <c r="G43" i="2"/>
  <c r="G41" i="2"/>
  <c r="G40" i="2"/>
  <c r="G38" i="2"/>
  <c r="G37" i="2"/>
  <c r="G36" i="2"/>
  <c r="G35" i="2"/>
  <c r="G34" i="2"/>
  <c r="G33" i="2"/>
  <c r="G32" i="2"/>
  <c r="G31" i="2"/>
  <c r="G29" i="2"/>
  <c r="G28" i="2"/>
  <c r="G27" i="2"/>
  <c r="G26" i="2"/>
  <c r="G25" i="2"/>
  <c r="G24" i="2"/>
  <c r="G23" i="2"/>
  <c r="G21" i="2"/>
  <c r="G20" i="2"/>
  <c r="G19" i="2"/>
  <c r="G18" i="2"/>
  <c r="G17" i="2"/>
  <c r="G15" i="2"/>
  <c r="G14" i="2"/>
  <c r="G13" i="2"/>
  <c r="E102" i="2"/>
  <c r="E101" i="2"/>
  <c r="E100" i="2"/>
  <c r="E99" i="2"/>
  <c r="E98" i="2"/>
  <c r="E97" i="2"/>
  <c r="E96" i="2"/>
  <c r="E95" i="2"/>
  <c r="E94" i="2"/>
  <c r="E93" i="2"/>
  <c r="E92" i="2"/>
  <c r="E91" i="2"/>
  <c r="E90" i="2"/>
  <c r="E89" i="2"/>
  <c r="E88" i="2"/>
  <c r="E87" i="2"/>
  <c r="E86" i="2"/>
  <c r="E85" i="2"/>
  <c r="E84" i="2"/>
  <c r="E83" i="2"/>
  <c r="E82" i="2"/>
  <c r="E81" i="2"/>
  <c r="E80" i="2"/>
  <c r="E79" i="2"/>
  <c r="E78" i="2"/>
  <c r="E77" i="2"/>
  <c r="E76" i="2"/>
  <c r="E75" i="2"/>
  <c r="E74" i="2"/>
  <c r="E73" i="2"/>
  <c r="E72" i="2"/>
  <c r="E71" i="2"/>
  <c r="E69" i="2"/>
  <c r="E68" i="2"/>
  <c r="E67" i="2"/>
  <c r="E66" i="2"/>
  <c r="E65" i="2"/>
  <c r="E64" i="2"/>
  <c r="E63" i="2"/>
  <c r="E62" i="2"/>
  <c r="E61" i="2"/>
  <c r="E60" i="2"/>
  <c r="E59" i="2"/>
  <c r="E58" i="2"/>
  <c r="E57" i="2"/>
  <c r="E56" i="2"/>
  <c r="E55" i="2"/>
  <c r="E54" i="2"/>
  <c r="E53" i="2"/>
  <c r="E52" i="2"/>
  <c r="E51" i="2"/>
  <c r="E50" i="2"/>
  <c r="E49" i="2"/>
  <c r="E48" i="2"/>
  <c r="E47" i="2"/>
  <c r="E46" i="2"/>
  <c r="E45" i="2"/>
  <c r="E44" i="2"/>
  <c r="E43" i="2"/>
  <c r="E41" i="2"/>
  <c r="E40" i="2"/>
  <c r="E38" i="2"/>
  <c r="E37" i="2"/>
  <c r="E36" i="2"/>
  <c r="E35" i="2"/>
  <c r="E34" i="2"/>
  <c r="E33" i="2"/>
  <c r="E32" i="2"/>
  <c r="E31" i="2"/>
  <c r="E29" i="2"/>
  <c r="E28" i="2"/>
  <c r="E27" i="2"/>
  <c r="E26" i="2"/>
  <c r="E25" i="2"/>
  <c r="E24" i="2"/>
  <c r="E23" i="2"/>
  <c r="E21" i="2"/>
  <c r="E20" i="2"/>
  <c r="E19" i="2"/>
  <c r="E18" i="2"/>
  <c r="E17" i="2"/>
  <c r="E15" i="2"/>
  <c r="E14" i="2"/>
  <c r="E1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69" i="2"/>
  <c r="D68" i="2"/>
  <c r="D67" i="2"/>
  <c r="D66" i="2"/>
  <c r="D65" i="2"/>
  <c r="D64" i="2"/>
  <c r="D63" i="2"/>
  <c r="D62" i="2"/>
  <c r="D61" i="2"/>
  <c r="D60" i="2"/>
  <c r="D59" i="2"/>
  <c r="D58" i="2"/>
  <c r="D57" i="2"/>
  <c r="D56" i="2"/>
  <c r="D55" i="2"/>
  <c r="D54" i="2"/>
  <c r="D53" i="2"/>
  <c r="D52" i="2"/>
  <c r="D51" i="2"/>
  <c r="D50" i="2"/>
  <c r="D49" i="2"/>
  <c r="D48" i="2"/>
  <c r="D47" i="2"/>
  <c r="D46" i="2"/>
  <c r="D45" i="2"/>
  <c r="D44" i="2"/>
  <c r="D43" i="2"/>
  <c r="D41" i="2"/>
  <c r="D40" i="2"/>
  <c r="D38" i="2"/>
  <c r="D37" i="2"/>
  <c r="D36" i="2"/>
  <c r="D35" i="2"/>
  <c r="D34" i="2"/>
  <c r="D33" i="2"/>
  <c r="D32" i="2"/>
  <c r="D31" i="2"/>
  <c r="D29" i="2"/>
  <c r="D28" i="2"/>
  <c r="D27" i="2"/>
  <c r="D26" i="2"/>
  <c r="D25" i="2"/>
  <c r="D24" i="2"/>
  <c r="D23" i="2"/>
  <c r="D21" i="2"/>
  <c r="D20" i="2"/>
  <c r="D19" i="2"/>
  <c r="D18" i="2"/>
  <c r="D17" i="2"/>
  <c r="D15" i="2"/>
  <c r="D14" i="2"/>
  <c r="D13" i="2"/>
  <c r="C102" i="2"/>
  <c r="B102" i="2"/>
  <c r="A102" i="2"/>
  <c r="C101" i="2"/>
  <c r="B101" i="2"/>
  <c r="A101" i="2"/>
  <c r="C100" i="2"/>
  <c r="B100" i="2"/>
  <c r="A100" i="2"/>
  <c r="C99" i="2"/>
  <c r="B99" i="2"/>
  <c r="A99" i="2"/>
  <c r="C98" i="2"/>
  <c r="B98" i="2"/>
  <c r="A98" i="2"/>
  <c r="C97" i="2"/>
  <c r="B97" i="2"/>
  <c r="A97" i="2"/>
  <c r="C96" i="2"/>
  <c r="B96" i="2"/>
  <c r="A96" i="2"/>
  <c r="C95" i="2"/>
  <c r="B95" i="2"/>
  <c r="A95" i="2"/>
  <c r="C94" i="2"/>
  <c r="B94" i="2"/>
  <c r="A94" i="2"/>
  <c r="C93" i="2"/>
  <c r="B93" i="2"/>
  <c r="A93" i="2"/>
  <c r="C92" i="2"/>
  <c r="B92" i="2"/>
  <c r="A92" i="2"/>
  <c r="C91" i="2"/>
  <c r="B91" i="2"/>
  <c r="A91" i="2"/>
  <c r="C90" i="2"/>
  <c r="B90" i="2"/>
  <c r="A90" i="2"/>
  <c r="C89" i="2"/>
  <c r="B89" i="2"/>
  <c r="A89" i="2"/>
  <c r="C88" i="2"/>
  <c r="B88" i="2"/>
  <c r="A88" i="2"/>
  <c r="C87" i="2"/>
  <c r="B87" i="2"/>
  <c r="A87" i="2"/>
  <c r="C86" i="2"/>
  <c r="B86" i="2"/>
  <c r="A86" i="2"/>
  <c r="C85" i="2"/>
  <c r="B85" i="2"/>
  <c r="A85" i="2"/>
  <c r="C84" i="2"/>
  <c r="B84" i="2"/>
  <c r="A84" i="2"/>
  <c r="C83" i="2"/>
  <c r="B83" i="2"/>
  <c r="A83" i="2"/>
  <c r="C82" i="2"/>
  <c r="B82" i="2"/>
  <c r="A82" i="2"/>
  <c r="C81" i="2"/>
  <c r="B81" i="2"/>
  <c r="A81" i="2"/>
  <c r="C80" i="2"/>
  <c r="B80" i="2"/>
  <c r="A80" i="2"/>
  <c r="C79" i="2"/>
  <c r="B79" i="2"/>
  <c r="A79" i="2"/>
  <c r="C78" i="2"/>
  <c r="B78" i="2"/>
  <c r="A78" i="2"/>
  <c r="C77" i="2"/>
  <c r="B77" i="2"/>
  <c r="A77" i="2"/>
  <c r="C76" i="2"/>
  <c r="B76" i="2"/>
  <c r="A76" i="2"/>
  <c r="C75" i="2"/>
  <c r="B75" i="2"/>
  <c r="A75" i="2"/>
  <c r="C74" i="2"/>
  <c r="B74" i="2"/>
  <c r="A74" i="2"/>
  <c r="C73" i="2"/>
  <c r="B73" i="2"/>
  <c r="A73" i="2"/>
  <c r="C72" i="2"/>
  <c r="B72" i="2"/>
  <c r="A72" i="2"/>
  <c r="C71" i="2"/>
  <c r="B71" i="2"/>
  <c r="A71" i="2"/>
  <c r="C69" i="2"/>
  <c r="B69" i="2"/>
  <c r="A69" i="2"/>
  <c r="C68" i="2"/>
  <c r="B68" i="2"/>
  <c r="A68" i="2"/>
  <c r="C67" i="2"/>
  <c r="B67" i="2"/>
  <c r="A67" i="2"/>
  <c r="C66" i="2"/>
  <c r="B66" i="2"/>
  <c r="A66" i="2"/>
  <c r="C65" i="2"/>
  <c r="B65" i="2"/>
  <c r="A65" i="2"/>
  <c r="C64" i="2"/>
  <c r="B64" i="2"/>
  <c r="A64" i="2"/>
  <c r="C63" i="2"/>
  <c r="B63" i="2"/>
  <c r="A63" i="2"/>
  <c r="C62" i="2"/>
  <c r="B62" i="2"/>
  <c r="A62" i="2"/>
  <c r="C61" i="2"/>
  <c r="B61" i="2"/>
  <c r="A61" i="2"/>
  <c r="C60" i="2"/>
  <c r="B60" i="2"/>
  <c r="A60" i="2"/>
  <c r="C59" i="2"/>
  <c r="B59" i="2"/>
  <c r="A59" i="2"/>
  <c r="C58" i="2"/>
  <c r="B58" i="2"/>
  <c r="A58" i="2"/>
  <c r="C57" i="2"/>
  <c r="B57" i="2"/>
  <c r="A57" i="2"/>
  <c r="C56" i="2"/>
  <c r="B56" i="2"/>
  <c r="A56" i="2"/>
  <c r="C55" i="2"/>
  <c r="B55" i="2"/>
  <c r="A55" i="2"/>
  <c r="C54" i="2"/>
  <c r="B54" i="2"/>
  <c r="A54" i="2"/>
  <c r="C53" i="2"/>
  <c r="B53" i="2"/>
  <c r="A53" i="2"/>
  <c r="C52" i="2"/>
  <c r="B52" i="2"/>
  <c r="A52" i="2"/>
  <c r="C51" i="2"/>
  <c r="B51" i="2"/>
  <c r="A51" i="2"/>
  <c r="C50" i="2"/>
  <c r="B50" i="2"/>
  <c r="A50" i="2"/>
  <c r="C49" i="2"/>
  <c r="B49" i="2"/>
  <c r="A49" i="2"/>
  <c r="C48" i="2"/>
  <c r="B48" i="2"/>
  <c r="A48" i="2"/>
  <c r="C47" i="2"/>
  <c r="B47" i="2"/>
  <c r="A47" i="2"/>
  <c r="C46" i="2"/>
  <c r="B46" i="2"/>
  <c r="A46" i="2"/>
  <c r="C45" i="2"/>
  <c r="B45" i="2"/>
  <c r="A45" i="2"/>
  <c r="C44" i="2"/>
  <c r="B44" i="2"/>
  <c r="A44" i="2"/>
  <c r="C43" i="2"/>
  <c r="B43" i="2"/>
  <c r="A43" i="2"/>
  <c r="C42" i="2"/>
  <c r="B42" i="2"/>
  <c r="A42" i="2"/>
  <c r="C41" i="2"/>
  <c r="B41" i="2"/>
  <c r="A41" i="2"/>
  <c r="C40" i="2"/>
  <c r="B40" i="2"/>
  <c r="A40" i="2"/>
  <c r="C39" i="2"/>
  <c r="B39" i="2"/>
  <c r="A39" i="2"/>
  <c r="C38" i="2"/>
  <c r="B38" i="2"/>
  <c r="A38" i="2"/>
  <c r="C37" i="2"/>
  <c r="B37" i="2"/>
  <c r="A37" i="2"/>
  <c r="C36" i="2"/>
  <c r="B36" i="2"/>
  <c r="A36" i="2"/>
  <c r="C35" i="2"/>
  <c r="B35" i="2"/>
  <c r="A35" i="2"/>
  <c r="C34" i="2"/>
  <c r="B34" i="2"/>
  <c r="A34" i="2"/>
  <c r="C33" i="2"/>
  <c r="B33" i="2"/>
  <c r="A33" i="2"/>
  <c r="C32" i="2"/>
  <c r="B32" i="2"/>
  <c r="A32" i="2"/>
  <c r="C31" i="2"/>
  <c r="B31" i="2"/>
  <c r="A31" i="2"/>
  <c r="C29" i="2"/>
  <c r="B29" i="2"/>
  <c r="A29" i="2"/>
  <c r="C28" i="2"/>
  <c r="B28" i="2"/>
  <c r="A28" i="2"/>
  <c r="C27" i="2"/>
  <c r="B27" i="2"/>
  <c r="A27" i="2"/>
  <c r="C26" i="2"/>
  <c r="B26" i="2"/>
  <c r="A26" i="2"/>
  <c r="C25" i="2"/>
  <c r="B25" i="2"/>
  <c r="A25" i="2"/>
  <c r="C24" i="2"/>
  <c r="B24" i="2"/>
  <c r="A24" i="2"/>
  <c r="C23" i="2"/>
  <c r="B23" i="2"/>
  <c r="A23" i="2"/>
  <c r="C21" i="2"/>
  <c r="B21" i="2"/>
  <c r="A21" i="2"/>
  <c r="C20" i="2"/>
  <c r="B20" i="2"/>
  <c r="A20" i="2"/>
  <c r="C19" i="2"/>
  <c r="B19" i="2"/>
  <c r="A19" i="2"/>
  <c r="C18" i="2"/>
  <c r="B18" i="2"/>
  <c r="A18" i="2"/>
  <c r="C17" i="2"/>
  <c r="B17" i="2"/>
  <c r="A17" i="2"/>
  <c r="C15" i="2"/>
  <c r="B15" i="2"/>
  <c r="A15" i="2"/>
  <c r="C14" i="2"/>
  <c r="B14" i="2"/>
  <c r="A14" i="2"/>
  <c r="C13" i="2"/>
  <c r="B13" i="2"/>
  <c r="A13" i="2"/>
  <c r="N102" i="5"/>
  <c r="N101" i="5"/>
  <c r="N100" i="5"/>
  <c r="N99" i="5"/>
  <c r="N98" i="5"/>
  <c r="N97" i="5"/>
  <c r="N96" i="5"/>
  <c r="N95" i="5"/>
  <c r="N94" i="5"/>
  <c r="N93" i="5"/>
  <c r="N92" i="5"/>
  <c r="N91" i="5"/>
  <c r="N90" i="5"/>
  <c r="N89" i="5"/>
  <c r="N88" i="5"/>
  <c r="N87" i="5"/>
  <c r="N86" i="5"/>
  <c r="N85" i="5"/>
  <c r="N84" i="5"/>
  <c r="N83" i="5"/>
  <c r="N82" i="5"/>
  <c r="N81" i="5"/>
  <c r="N80" i="5"/>
  <c r="N79" i="5"/>
  <c r="N78" i="5"/>
  <c r="N77" i="5"/>
  <c r="N76" i="5"/>
  <c r="N75" i="5"/>
  <c r="N74" i="5"/>
  <c r="N73" i="5"/>
  <c r="N72" i="5"/>
  <c r="N71" i="5"/>
  <c r="N69" i="5"/>
  <c r="N68" i="5"/>
  <c r="N67" i="5"/>
  <c r="N66" i="5"/>
  <c r="N65" i="5"/>
  <c r="N64" i="5"/>
  <c r="N63" i="5"/>
  <c r="N62" i="5"/>
  <c r="N61" i="5"/>
  <c r="N60" i="5"/>
  <c r="N59" i="5"/>
  <c r="N58" i="5"/>
  <c r="N57" i="5"/>
  <c r="N56" i="5"/>
  <c r="N55" i="5"/>
  <c r="N54" i="5"/>
  <c r="N53" i="5"/>
  <c r="N52" i="5"/>
  <c r="N51" i="5"/>
  <c r="N50" i="5"/>
  <c r="N49" i="5"/>
  <c r="N48" i="5"/>
  <c r="N47" i="5"/>
  <c r="N46" i="5"/>
  <c r="N45" i="5"/>
  <c r="N44" i="5"/>
  <c r="N43" i="5"/>
  <c r="N41" i="5"/>
  <c r="N40" i="5"/>
  <c r="N38" i="5"/>
  <c r="N37" i="5"/>
  <c r="N36" i="5"/>
  <c r="N35" i="5"/>
  <c r="N34" i="5"/>
  <c r="N33" i="5"/>
  <c r="N32" i="5"/>
  <c r="N31" i="5"/>
  <c r="N29" i="5"/>
  <c r="N28" i="5"/>
  <c r="N27" i="5"/>
  <c r="N26" i="5"/>
  <c r="N25" i="5"/>
  <c r="N24" i="5"/>
  <c r="N23" i="5"/>
  <c r="N21" i="5"/>
  <c r="N20" i="5"/>
  <c r="N19" i="5"/>
  <c r="N18" i="5"/>
  <c r="N17" i="5"/>
  <c r="M102" i="5"/>
  <c r="F102" i="5"/>
  <c r="D102" i="5"/>
  <c r="C102" i="5"/>
  <c r="B102" i="5"/>
  <c r="A102" i="5"/>
  <c r="M101" i="5"/>
  <c r="F101" i="5"/>
  <c r="D101" i="5"/>
  <c r="C101" i="5"/>
  <c r="B101" i="5"/>
  <c r="A101" i="5"/>
  <c r="M100" i="5"/>
  <c r="F100" i="5"/>
  <c r="D100" i="5"/>
  <c r="C100" i="5"/>
  <c r="B100" i="5"/>
  <c r="A100" i="5"/>
  <c r="M99" i="5"/>
  <c r="F99" i="5"/>
  <c r="D99" i="5"/>
  <c r="C99" i="5"/>
  <c r="B99" i="5"/>
  <c r="A99" i="5"/>
  <c r="M98" i="5"/>
  <c r="F98" i="5"/>
  <c r="D98" i="5"/>
  <c r="C98" i="5"/>
  <c r="B98" i="5"/>
  <c r="A98" i="5"/>
  <c r="M97" i="5"/>
  <c r="F97" i="5"/>
  <c r="D97" i="5"/>
  <c r="C97" i="5"/>
  <c r="B97" i="5"/>
  <c r="A97" i="5"/>
  <c r="M96" i="5"/>
  <c r="F96" i="5"/>
  <c r="D96" i="5"/>
  <c r="C96" i="5"/>
  <c r="B96" i="5"/>
  <c r="A96" i="5"/>
  <c r="M95" i="5"/>
  <c r="F95" i="5"/>
  <c r="D95" i="5"/>
  <c r="C95" i="5"/>
  <c r="B95" i="5"/>
  <c r="A95" i="5"/>
  <c r="M94" i="5"/>
  <c r="F94" i="5"/>
  <c r="D94" i="5"/>
  <c r="C94" i="5"/>
  <c r="B94" i="5"/>
  <c r="A94" i="5"/>
  <c r="M93" i="5"/>
  <c r="F93" i="5"/>
  <c r="D93" i="5"/>
  <c r="C93" i="5"/>
  <c r="B93" i="5"/>
  <c r="A93" i="5"/>
  <c r="M92" i="5"/>
  <c r="F92" i="5"/>
  <c r="D92" i="5"/>
  <c r="C92" i="5"/>
  <c r="B92" i="5"/>
  <c r="A92" i="5"/>
  <c r="M91" i="5"/>
  <c r="F91" i="5"/>
  <c r="D91" i="5"/>
  <c r="C91" i="5"/>
  <c r="B91" i="5"/>
  <c r="A91" i="5"/>
  <c r="M90" i="5"/>
  <c r="F90" i="5"/>
  <c r="D90" i="5"/>
  <c r="C90" i="5"/>
  <c r="B90" i="5"/>
  <c r="A90" i="5"/>
  <c r="M89" i="5"/>
  <c r="F89" i="5"/>
  <c r="D89" i="5"/>
  <c r="C89" i="5"/>
  <c r="B89" i="5"/>
  <c r="A89" i="5"/>
  <c r="M88" i="5"/>
  <c r="F88" i="5"/>
  <c r="D88" i="5"/>
  <c r="C88" i="5"/>
  <c r="B88" i="5"/>
  <c r="A88" i="5"/>
  <c r="M87" i="5"/>
  <c r="F87" i="5"/>
  <c r="D87" i="5"/>
  <c r="C87" i="5"/>
  <c r="B87" i="5"/>
  <c r="A87" i="5"/>
  <c r="M86" i="5"/>
  <c r="F86" i="5"/>
  <c r="D86" i="5"/>
  <c r="C86" i="5"/>
  <c r="B86" i="5"/>
  <c r="A86" i="5"/>
  <c r="M85" i="5"/>
  <c r="F85" i="5"/>
  <c r="D85" i="5"/>
  <c r="C85" i="5"/>
  <c r="B85" i="5"/>
  <c r="A85" i="5"/>
  <c r="M84" i="5"/>
  <c r="F84" i="5"/>
  <c r="D84" i="5"/>
  <c r="C84" i="5"/>
  <c r="B84" i="5"/>
  <c r="A84" i="5"/>
  <c r="M83" i="5"/>
  <c r="F83" i="5"/>
  <c r="D83" i="5"/>
  <c r="C83" i="5"/>
  <c r="B83" i="5"/>
  <c r="A83" i="5"/>
  <c r="M82" i="5"/>
  <c r="F82" i="5"/>
  <c r="D82" i="5"/>
  <c r="C82" i="5"/>
  <c r="B82" i="5"/>
  <c r="A82" i="5"/>
  <c r="M81" i="5"/>
  <c r="F81" i="5"/>
  <c r="D81" i="5"/>
  <c r="C81" i="5"/>
  <c r="B81" i="5"/>
  <c r="A81" i="5"/>
  <c r="M80" i="5"/>
  <c r="F80" i="5"/>
  <c r="D80" i="5"/>
  <c r="C80" i="5"/>
  <c r="B80" i="5"/>
  <c r="A80" i="5"/>
  <c r="M79" i="5"/>
  <c r="F79" i="5"/>
  <c r="D79" i="5"/>
  <c r="C79" i="5"/>
  <c r="B79" i="5"/>
  <c r="A79" i="5"/>
  <c r="M78" i="5"/>
  <c r="F78" i="5"/>
  <c r="D78" i="5"/>
  <c r="C78" i="5"/>
  <c r="B78" i="5"/>
  <c r="A78" i="5"/>
  <c r="M77" i="5"/>
  <c r="F77" i="5"/>
  <c r="D77" i="5"/>
  <c r="C77" i="5"/>
  <c r="B77" i="5"/>
  <c r="A77" i="5"/>
  <c r="M76" i="5"/>
  <c r="F76" i="5"/>
  <c r="D76" i="5"/>
  <c r="C76" i="5"/>
  <c r="B76" i="5"/>
  <c r="A76" i="5"/>
  <c r="M75" i="5"/>
  <c r="F75" i="5"/>
  <c r="D75" i="5"/>
  <c r="C75" i="5"/>
  <c r="B75" i="5"/>
  <c r="A75" i="5"/>
  <c r="M74" i="5"/>
  <c r="F74" i="5"/>
  <c r="D74" i="5"/>
  <c r="C74" i="5"/>
  <c r="B74" i="5"/>
  <c r="A74" i="5"/>
  <c r="M73" i="5"/>
  <c r="F73" i="5"/>
  <c r="D73" i="5"/>
  <c r="C73" i="5"/>
  <c r="B73" i="5"/>
  <c r="A73" i="5"/>
  <c r="M72" i="5"/>
  <c r="F72" i="5"/>
  <c r="D72" i="5"/>
  <c r="C72" i="5"/>
  <c r="B72" i="5"/>
  <c r="A72" i="5"/>
  <c r="M71" i="5"/>
  <c r="F71" i="5"/>
  <c r="D71" i="5"/>
  <c r="C71" i="5"/>
  <c r="B71" i="5"/>
  <c r="A71" i="5"/>
  <c r="N15" i="5"/>
  <c r="N14" i="5"/>
  <c r="N13" i="5"/>
  <c r="M69" i="5"/>
  <c r="M68" i="5"/>
  <c r="M67" i="5"/>
  <c r="M66" i="5"/>
  <c r="M65" i="5"/>
  <c r="M64" i="5"/>
  <c r="M63" i="5"/>
  <c r="M62" i="5"/>
  <c r="M61" i="5"/>
  <c r="M60" i="5"/>
  <c r="M59" i="5"/>
  <c r="M58" i="5"/>
  <c r="M57" i="5"/>
  <c r="M56" i="5"/>
  <c r="M55" i="5"/>
  <c r="M54" i="5"/>
  <c r="M53" i="5"/>
  <c r="M52" i="5"/>
  <c r="M51" i="5"/>
  <c r="M50" i="5"/>
  <c r="M49" i="5"/>
  <c r="M48" i="5"/>
  <c r="M47" i="5"/>
  <c r="M46" i="5"/>
  <c r="M45" i="5"/>
  <c r="M44" i="5"/>
  <c r="M43" i="5"/>
  <c r="M41" i="5"/>
  <c r="M40" i="5"/>
  <c r="M38" i="5"/>
  <c r="M37" i="5"/>
  <c r="M36" i="5"/>
  <c r="M35" i="5"/>
  <c r="M34" i="5"/>
  <c r="M33" i="5"/>
  <c r="M32" i="5"/>
  <c r="M31" i="5"/>
  <c r="M29" i="5"/>
  <c r="M28" i="5"/>
  <c r="M27" i="5"/>
  <c r="M26" i="5"/>
  <c r="M25" i="5"/>
  <c r="M24" i="5"/>
  <c r="M23" i="5"/>
  <c r="M21" i="5"/>
  <c r="M20" i="5"/>
  <c r="M19" i="5"/>
  <c r="M18" i="5"/>
  <c r="M17" i="5"/>
  <c r="M15" i="5"/>
  <c r="M14" i="5"/>
  <c r="M13" i="5"/>
  <c r="F69" i="5"/>
  <c r="F68" i="5"/>
  <c r="F67" i="5"/>
  <c r="F66" i="5"/>
  <c r="F65" i="5"/>
  <c r="F64" i="5"/>
  <c r="F63" i="5"/>
  <c r="F62" i="5"/>
  <c r="F61" i="5"/>
  <c r="F60" i="5"/>
  <c r="F59" i="5"/>
  <c r="F58" i="5"/>
  <c r="F57" i="5"/>
  <c r="F56" i="5"/>
  <c r="F55" i="5"/>
  <c r="F54" i="5"/>
  <c r="F53" i="5"/>
  <c r="F52" i="5"/>
  <c r="F51" i="5"/>
  <c r="F50" i="5"/>
  <c r="F49" i="5"/>
  <c r="F48" i="5"/>
  <c r="F47" i="5"/>
  <c r="F46" i="5"/>
  <c r="F45" i="5"/>
  <c r="F44" i="5"/>
  <c r="F43" i="5"/>
  <c r="F41" i="5"/>
  <c r="F40" i="5"/>
  <c r="F38" i="5"/>
  <c r="F37" i="5"/>
  <c r="F36" i="5"/>
  <c r="F35" i="5"/>
  <c r="F34" i="5"/>
  <c r="F33" i="5"/>
  <c r="F32" i="5"/>
  <c r="F31" i="5"/>
  <c r="F29" i="5"/>
  <c r="F28" i="5"/>
  <c r="F27" i="5"/>
  <c r="F26" i="5"/>
  <c r="F25" i="5"/>
  <c r="F24" i="5"/>
  <c r="F23" i="5"/>
  <c r="F21" i="5"/>
  <c r="F20" i="5"/>
  <c r="F19" i="5"/>
  <c r="F18" i="5"/>
  <c r="F17" i="5"/>
  <c r="F15" i="5"/>
  <c r="F14" i="5"/>
  <c r="F13" i="5"/>
  <c r="D69" i="5"/>
  <c r="D68" i="5"/>
  <c r="D67" i="5"/>
  <c r="D66" i="5"/>
  <c r="D65" i="5"/>
  <c r="D64" i="5"/>
  <c r="D63" i="5"/>
  <c r="D62" i="5"/>
  <c r="D61" i="5"/>
  <c r="D60" i="5"/>
  <c r="D59" i="5"/>
  <c r="D58" i="5"/>
  <c r="D57" i="5"/>
  <c r="D56" i="5"/>
  <c r="D55" i="5"/>
  <c r="D54" i="5"/>
  <c r="D53" i="5"/>
  <c r="D52" i="5"/>
  <c r="D51" i="5"/>
  <c r="D50" i="5"/>
  <c r="D49" i="5"/>
  <c r="D48" i="5"/>
  <c r="D47" i="5"/>
  <c r="D46" i="5"/>
  <c r="D45" i="5"/>
  <c r="D44" i="5"/>
  <c r="D43" i="5"/>
  <c r="D41" i="5"/>
  <c r="D40" i="5"/>
  <c r="D38" i="5"/>
  <c r="D37" i="5"/>
  <c r="D36" i="5"/>
  <c r="D35" i="5"/>
  <c r="D34" i="5"/>
  <c r="D33" i="5"/>
  <c r="D32" i="5"/>
  <c r="D31" i="5"/>
  <c r="D29" i="5"/>
  <c r="D28" i="5"/>
  <c r="D27" i="5"/>
  <c r="D26" i="5"/>
  <c r="D25" i="5"/>
  <c r="D24" i="5"/>
  <c r="D23" i="5"/>
  <c r="D21" i="5"/>
  <c r="D20" i="5"/>
  <c r="D19" i="5"/>
  <c r="D18" i="5"/>
  <c r="D17" i="5"/>
  <c r="D15" i="5"/>
  <c r="D14" i="5"/>
  <c r="D13" i="5"/>
  <c r="D11" i="5"/>
  <c r="D10" i="5"/>
  <c r="Q37" i="1"/>
  <c r="Q32" i="1"/>
  <c r="P105" i="1"/>
  <c r="P104" i="1"/>
  <c r="P103" i="1"/>
  <c r="P102" i="1"/>
  <c r="P101" i="1"/>
  <c r="P100" i="1"/>
  <c r="P99" i="1"/>
  <c r="P98" i="1"/>
  <c r="P97" i="1"/>
  <c r="P96" i="1"/>
  <c r="P95" i="1"/>
  <c r="P94" i="1"/>
  <c r="P93" i="1"/>
  <c r="P92" i="1"/>
  <c r="P91" i="1"/>
  <c r="P90" i="1"/>
  <c r="P89" i="1"/>
  <c r="P88" i="1"/>
  <c r="P87" i="1"/>
  <c r="P86" i="1"/>
  <c r="P85" i="1"/>
  <c r="P84" i="1"/>
  <c r="P83" i="1"/>
  <c r="P82" i="1"/>
  <c r="P81" i="1"/>
  <c r="P80" i="1"/>
  <c r="P79" i="1"/>
  <c r="P78" i="1"/>
  <c r="P77" i="1"/>
  <c r="P76" i="1"/>
  <c r="P75" i="1"/>
  <c r="P74" i="1"/>
  <c r="P72" i="1"/>
  <c r="P71" i="1"/>
  <c r="P70" i="1"/>
  <c r="P69" i="1"/>
  <c r="P68" i="1"/>
  <c r="P67" i="1"/>
  <c r="P66" i="1"/>
  <c r="P65" i="1"/>
  <c r="P64" i="1"/>
  <c r="P63" i="1"/>
  <c r="P62" i="1"/>
  <c r="P61" i="1"/>
  <c r="P60" i="1"/>
  <c r="P59" i="1"/>
  <c r="P58" i="1"/>
  <c r="P57" i="1"/>
  <c r="P56" i="1"/>
  <c r="P55" i="1"/>
  <c r="P54" i="1"/>
  <c r="P53" i="1"/>
  <c r="P52" i="1"/>
  <c r="P51" i="1"/>
  <c r="P50" i="1"/>
  <c r="P49" i="1"/>
  <c r="P48" i="1"/>
  <c r="P47" i="1"/>
  <c r="P46" i="1"/>
  <c r="P44" i="1"/>
  <c r="P43" i="1"/>
  <c r="P41" i="1"/>
  <c r="P40" i="1"/>
  <c r="P39" i="1"/>
  <c r="P38" i="1"/>
  <c r="P37" i="1"/>
  <c r="P36" i="1"/>
  <c r="P35" i="1"/>
  <c r="P34" i="1"/>
  <c r="P32" i="1"/>
  <c r="P31" i="1"/>
  <c r="P30" i="1"/>
  <c r="P29" i="1"/>
  <c r="P28" i="1"/>
  <c r="P27" i="1"/>
  <c r="P26" i="1"/>
  <c r="P24" i="1"/>
  <c r="P23" i="1"/>
  <c r="P22" i="1"/>
  <c r="P21" i="1"/>
  <c r="P20" i="1"/>
  <c r="P18" i="1"/>
  <c r="P17" i="1"/>
  <c r="P16" i="1"/>
  <c r="L105" i="1"/>
  <c r="Q105" i="1" s="1"/>
  <c r="L104" i="1"/>
  <c r="Q104" i="1" s="1"/>
  <c r="L103" i="1"/>
  <c r="Q103" i="1" s="1"/>
  <c r="L102" i="1"/>
  <c r="Q102" i="1" s="1"/>
  <c r="L101" i="1"/>
  <c r="Q101" i="1" s="1"/>
  <c r="L100" i="1"/>
  <c r="Q100" i="1" s="1"/>
  <c r="L99" i="1"/>
  <c r="Q99" i="1" s="1"/>
  <c r="L98" i="1"/>
  <c r="Q98" i="1" s="1"/>
  <c r="L97" i="1"/>
  <c r="Q97" i="1" s="1"/>
  <c r="L96" i="1"/>
  <c r="Q96" i="1" s="1"/>
  <c r="L95" i="1"/>
  <c r="Q95" i="1" s="1"/>
  <c r="L94" i="1"/>
  <c r="Q94" i="1" s="1"/>
  <c r="L93" i="1"/>
  <c r="Q93" i="1" s="1"/>
  <c r="L92" i="1"/>
  <c r="Q92" i="1" s="1"/>
  <c r="L91" i="1"/>
  <c r="Q91" i="1" s="1"/>
  <c r="L90" i="1"/>
  <c r="Q90" i="1" s="1"/>
  <c r="L89" i="1"/>
  <c r="Q89" i="1" s="1"/>
  <c r="L88" i="1"/>
  <c r="Q88" i="1" s="1"/>
  <c r="L87" i="1"/>
  <c r="Q87" i="1" s="1"/>
  <c r="L86" i="1"/>
  <c r="Q86" i="1" s="1"/>
  <c r="L85" i="1"/>
  <c r="Q85" i="1" s="1"/>
  <c r="L84" i="1"/>
  <c r="Q84" i="1" s="1"/>
  <c r="L83" i="1"/>
  <c r="Q83" i="1" s="1"/>
  <c r="L82" i="1"/>
  <c r="Q82" i="1" s="1"/>
  <c r="L81" i="1"/>
  <c r="Q81" i="1" s="1"/>
  <c r="L80" i="1"/>
  <c r="Q80" i="1" s="1"/>
  <c r="L79" i="1"/>
  <c r="Q79" i="1" s="1"/>
  <c r="L78" i="1"/>
  <c r="Q78" i="1" s="1"/>
  <c r="L77" i="1"/>
  <c r="Q77" i="1" s="1"/>
  <c r="L76" i="1"/>
  <c r="Q76" i="1" s="1"/>
  <c r="L75" i="1"/>
  <c r="Q75" i="1" s="1"/>
  <c r="L74" i="1"/>
  <c r="Q74" i="1" s="1"/>
  <c r="L72" i="1"/>
  <c r="Q72" i="1" s="1"/>
  <c r="L71" i="1"/>
  <c r="Q71" i="1" s="1"/>
  <c r="L70" i="1"/>
  <c r="Q70" i="1" s="1"/>
  <c r="L69" i="1"/>
  <c r="Q69" i="1" s="1"/>
  <c r="L68" i="1"/>
  <c r="Q68" i="1" s="1"/>
  <c r="L67" i="1"/>
  <c r="Q67" i="1" s="1"/>
  <c r="L66" i="1"/>
  <c r="Q66" i="1" s="1"/>
  <c r="L65" i="1"/>
  <c r="Q65" i="1" s="1"/>
  <c r="L64" i="1"/>
  <c r="Q64" i="1" s="1"/>
  <c r="L63" i="1"/>
  <c r="Q63" i="1" s="1"/>
  <c r="L62" i="1"/>
  <c r="Q62" i="1" s="1"/>
  <c r="L61" i="1"/>
  <c r="Q61" i="1" s="1"/>
  <c r="L60" i="1"/>
  <c r="Q60" i="1" s="1"/>
  <c r="L59" i="1"/>
  <c r="Q59" i="1" s="1"/>
  <c r="L58" i="1"/>
  <c r="Q58" i="1" s="1"/>
  <c r="L57" i="1"/>
  <c r="Q57" i="1" s="1"/>
  <c r="L56" i="1"/>
  <c r="Q56" i="1" s="1"/>
  <c r="L55" i="1"/>
  <c r="Q55" i="1" s="1"/>
  <c r="L54" i="1"/>
  <c r="Q54" i="1" s="1"/>
  <c r="L53" i="1"/>
  <c r="Q53" i="1" s="1"/>
  <c r="L52" i="1"/>
  <c r="Q52" i="1" s="1"/>
  <c r="L51" i="1"/>
  <c r="Q51" i="1" s="1"/>
  <c r="L50" i="1"/>
  <c r="Q50" i="1" s="1"/>
  <c r="L49" i="1"/>
  <c r="Q49" i="1" s="1"/>
  <c r="L48" i="1"/>
  <c r="Q48" i="1" s="1"/>
  <c r="L47" i="1"/>
  <c r="Q47" i="1" s="1"/>
  <c r="L46" i="1"/>
  <c r="Q46" i="1" s="1"/>
  <c r="L41" i="1"/>
  <c r="Q41" i="1" s="1"/>
  <c r="L40" i="1"/>
  <c r="Q40" i="1" s="1"/>
  <c r="L39" i="1"/>
  <c r="Q39" i="1" s="1"/>
  <c r="L38" i="1"/>
  <c r="Q38" i="1" s="1"/>
  <c r="L37" i="1"/>
  <c r="L36" i="1"/>
  <c r="Q36" i="1" s="1"/>
  <c r="L35" i="1"/>
  <c r="Q35" i="1" s="1"/>
  <c r="L34" i="1"/>
  <c r="Q34" i="1" s="1"/>
  <c r="L32" i="1"/>
  <c r="L31" i="1"/>
  <c r="Q31" i="1" s="1"/>
  <c r="L30" i="1"/>
  <c r="Q30" i="1" s="1"/>
  <c r="L29" i="1"/>
  <c r="Q29" i="1" s="1"/>
  <c r="L28" i="1"/>
  <c r="Q28" i="1" s="1"/>
  <c r="L27" i="1"/>
  <c r="Q27" i="1" s="1"/>
  <c r="L26" i="1"/>
  <c r="Q26" i="1" s="1"/>
  <c r="L24" i="1"/>
  <c r="Q24" i="1" s="1"/>
  <c r="L23" i="1"/>
  <c r="Q23" i="1" s="1"/>
  <c r="L22" i="1"/>
  <c r="Q22" i="1" s="1"/>
  <c r="L21" i="1"/>
  <c r="Q21" i="1" s="1"/>
  <c r="I103" i="2" l="1"/>
  <c r="P14" i="1"/>
  <c r="C6" i="5" l="1"/>
  <c r="F11" i="5"/>
  <c r="C11" i="2"/>
  <c r="B11" i="2"/>
  <c r="A4" i="2"/>
  <c r="I11" i="2"/>
  <c r="N10" i="5"/>
  <c r="A11" i="5"/>
  <c r="B11" i="5"/>
  <c r="A41" i="5"/>
  <c r="B41" i="5"/>
  <c r="C41"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L44" i="1"/>
  <c r="Q44" i="1" s="1"/>
  <c r="L43" i="1"/>
  <c r="Q43" i="1" s="1"/>
  <c r="A40" i="5"/>
  <c r="B40" i="5"/>
  <c r="C40" i="5"/>
  <c r="M11" i="5"/>
  <c r="C11" i="5"/>
  <c r="L16" i="1"/>
  <c r="Q16" i="1" s="1"/>
  <c r="B14" i="5"/>
  <c r="C14" i="5"/>
  <c r="B15" i="5"/>
  <c r="C15" i="5"/>
  <c r="B17" i="5"/>
  <c r="C17" i="5"/>
  <c r="B18" i="5"/>
  <c r="C18" i="5"/>
  <c r="B19" i="5"/>
  <c r="C19" i="5"/>
  <c r="B20" i="5"/>
  <c r="C20" i="5"/>
  <c r="B21" i="5"/>
  <c r="C21" i="5"/>
  <c r="B23" i="5"/>
  <c r="C23" i="5"/>
  <c r="B24" i="5"/>
  <c r="C24" i="5"/>
  <c r="B25" i="5"/>
  <c r="C25" i="5"/>
  <c r="B26" i="5"/>
  <c r="C26" i="5"/>
  <c r="B27" i="5"/>
  <c r="C27" i="5"/>
  <c r="B28" i="5"/>
  <c r="C28" i="5"/>
  <c r="B29" i="5"/>
  <c r="C29" i="5"/>
  <c r="B31" i="5"/>
  <c r="C31" i="5"/>
  <c r="B32" i="5"/>
  <c r="C32" i="5"/>
  <c r="B33" i="5"/>
  <c r="C33" i="5"/>
  <c r="B34" i="5"/>
  <c r="C34" i="5"/>
  <c r="B35" i="5"/>
  <c r="C35" i="5"/>
  <c r="B36" i="5"/>
  <c r="C36" i="5"/>
  <c r="B37" i="5"/>
  <c r="C37" i="5"/>
  <c r="B38" i="5"/>
  <c r="C38" i="5"/>
  <c r="A14" i="5"/>
  <c r="A15" i="5"/>
  <c r="A17" i="5"/>
  <c r="A18" i="5"/>
  <c r="A19" i="5"/>
  <c r="A20" i="5"/>
  <c r="A21" i="5"/>
  <c r="A23" i="5"/>
  <c r="A24" i="5"/>
  <c r="A25" i="5"/>
  <c r="A26" i="5"/>
  <c r="A27" i="5"/>
  <c r="A28" i="5"/>
  <c r="A29" i="5"/>
  <c r="A31" i="5"/>
  <c r="A32" i="5"/>
  <c r="A33" i="5"/>
  <c r="A34" i="5"/>
  <c r="A35" i="5"/>
  <c r="A36" i="5"/>
  <c r="A37" i="5"/>
  <c r="A38" i="5"/>
  <c r="C13" i="5"/>
  <c r="B13" i="5"/>
  <c r="A13" i="5"/>
  <c r="C10" i="5"/>
  <c r="N11" i="5"/>
  <c r="B10" i="5"/>
  <c r="A10" i="5"/>
  <c r="A2" i="5"/>
  <c r="L14" i="1"/>
  <c r="Q14" i="1" s="1"/>
  <c r="L20" i="1"/>
  <c r="Q20" i="1" s="1"/>
  <c r="L18" i="1"/>
  <c r="Q18" i="1" s="1"/>
  <c r="L17" i="1"/>
  <c r="Q17" i="1" s="1"/>
  <c r="C6" i="2"/>
  <c r="C5" i="4"/>
  <c r="A2" i="4"/>
  <c r="H11" i="2"/>
  <c r="G11" i="2"/>
  <c r="E11" i="2"/>
  <c r="D11" i="2"/>
  <c r="A11" i="2"/>
</calcChain>
</file>

<file path=xl/sharedStrings.xml><?xml version="1.0" encoding="utf-8"?>
<sst xmlns="http://schemas.openxmlformats.org/spreadsheetml/2006/main" count="546" uniqueCount="376">
  <si>
    <t>N° Ligne</t>
  </si>
  <si>
    <t>Quantité annuelle prévisionnelle non contractuelle</t>
  </si>
  <si>
    <t>UNITE DE QUANTIFICATION</t>
  </si>
  <si>
    <t>TVA %</t>
  </si>
  <si>
    <t>Votre Réf.</t>
  </si>
  <si>
    <t>Désignation Produit proposé</t>
  </si>
  <si>
    <t>Délai de livraison
 (en nombre de jours ouvrés)</t>
  </si>
  <si>
    <t xml:space="preserve"> PROCEDER UNIQUEMENT A UN CONTRÔLE DE COHERENCE DES DONNEES</t>
  </si>
  <si>
    <t xml:space="preserve">DETAIL QUANTITATIF ESTIMATIF SUR LA BASE DES ELEMENTS INDIQUES AUX BORDEREAUX DES PRIX </t>
  </si>
  <si>
    <t>Libellé article</t>
  </si>
  <si>
    <t>Description de l'article souhaité</t>
  </si>
  <si>
    <t>XX0001</t>
  </si>
  <si>
    <r>
      <t xml:space="preserve">Nom du soumissionnaire :
</t>
    </r>
    <r>
      <rPr>
        <b/>
        <sz val="11"/>
        <color indexed="10"/>
        <rFont val="Arial Narrow"/>
        <family val="2"/>
      </rPr>
      <t>A RENSEIGNER</t>
    </r>
  </si>
  <si>
    <t>CADRE DE REPONSE TECHNIQUE</t>
  </si>
  <si>
    <t>Nom de la société :</t>
  </si>
  <si>
    <t>Adresse du siège social :</t>
  </si>
  <si>
    <t>Contact référent commercial (téléphone, mail…) :</t>
  </si>
  <si>
    <t>Contact référent administratif (téléphone, mail…) :</t>
  </si>
  <si>
    <t>Contact pour les demandes de devis (téléphone, mail…) :</t>
  </si>
  <si>
    <t>Adresse d’envoi des commandes (téléphone, mail…) :</t>
  </si>
  <si>
    <t>Frais de livraison</t>
  </si>
  <si>
    <t xml:space="preserve">Montant minimum de commande pour bénéficier d'une livraison franco de port </t>
  </si>
  <si>
    <t>...€</t>
  </si>
  <si>
    <t xml:space="preserve">En cas de non atteinte du minimum, montant des frais de port pour une livraison </t>
  </si>
  <si>
    <t>….€</t>
  </si>
  <si>
    <t>Mesures déployées en cas de rupture de stock :</t>
  </si>
  <si>
    <t>Conditions commerciales complémentaires</t>
  </si>
  <si>
    <t>Remises liées aux conditions logistiques :</t>
  </si>
  <si>
    <t>Mesures préventives pour éviter les ruptures de stock :</t>
  </si>
  <si>
    <t xml:space="preserve">Economie circulaire </t>
  </si>
  <si>
    <t>Indiquez les délais de traitement moyens en cas d'une procédure de reprise :</t>
  </si>
  <si>
    <t>Nom du soumissionnaire</t>
  </si>
  <si>
    <t>Si oui, précisez : (Ex :En fonction du nombre de la quantité commandée, du délai de paiement raccourci, d'un montant de commande atteint…?)</t>
  </si>
  <si>
    <t>Prix unitaire € TTC 
(pour une unité de quantification)</t>
  </si>
  <si>
    <t>VOTRE REPONSE</t>
  </si>
  <si>
    <t>Commentaires - Explications de votre UVC</t>
  </si>
  <si>
    <r>
      <t xml:space="preserve">Nota : 
- joindre obligatoirement ce fichier au format Excel
- </t>
    </r>
    <r>
      <rPr>
        <b/>
        <sz val="12"/>
        <color indexed="10"/>
        <rFont val="Arial Narrow"/>
        <family val="2"/>
      </rPr>
      <t xml:space="preserve">ATTENTION ce document contient 4 onglets
- COMPLETER LA TOTALITE DES LIGNES DU BPU
</t>
    </r>
  </si>
  <si>
    <t>Nom du fabricant</t>
  </si>
  <si>
    <t>Votre Réf.*
(2)</t>
  </si>
  <si>
    <t>UVC* proposé
 (3)
=
Conditionnement minimal 
de commande</t>
  </si>
  <si>
    <t>Conditionnement primaire</t>
  </si>
  <si>
    <r>
      <t>Quantités annuelles estimées 
(en UQ*)</t>
    </r>
    <r>
      <rPr>
        <b/>
        <u/>
        <sz val="8"/>
        <color theme="1"/>
        <rFont val="Arial Narrow"/>
        <family val="2"/>
      </rPr>
      <t xml:space="preserve">
</t>
    </r>
    <r>
      <rPr>
        <b/>
        <sz val="8"/>
        <color theme="1"/>
        <rFont val="Arial Narrow"/>
        <family val="2"/>
      </rPr>
      <t>(1)</t>
    </r>
  </si>
  <si>
    <t>UQ*
=
UNITE DE QUANTIFICATION</t>
  </si>
  <si>
    <t>Dimensions proposées</t>
  </si>
  <si>
    <t>Nom du produit et présentation succincte</t>
  </si>
  <si>
    <t>FOURNITURE DE VAISSELLES ET DE PETITS MATERIELS DE RESTAURATION</t>
  </si>
  <si>
    <t>LOT 1 VAISSELLE ET ART DE LA TABLE</t>
  </si>
  <si>
    <t xml:space="preserve">Exemple </t>
  </si>
  <si>
    <t>unité, 1 couteau</t>
  </si>
  <si>
    <t>COUTEAU TABLE INOX 18 % UNI STANDARD
Lot de 12</t>
  </si>
  <si>
    <t>L. 22 cm</t>
  </si>
  <si>
    <t>Couleur</t>
  </si>
  <si>
    <t>Argenté-Inox</t>
  </si>
  <si>
    <t>Composition</t>
  </si>
  <si>
    <t>INOX 18 %</t>
  </si>
  <si>
    <t>BORDEREAU DES PRIX UNITAIRES</t>
  </si>
  <si>
    <t xml:space="preserve">COUTEAU DE TABLE </t>
  </si>
  <si>
    <t>CADRE DE REPONSE LOGISTIQUE COMMERCIALE ET ENVIRONNEMENTALE</t>
  </si>
  <si>
    <t>Indiquez si un interlocuteur est dédié afin de traiter toutes les questions relatives à l’exécution du marché public (précisez les coordonnées postales, téléphoniques, mail de la personne à contacter, les horaires et jours d’ouverture) :</t>
  </si>
  <si>
    <t>Indiquez l’organisation mise en place pour les commandes urgentes :
Indiquez le délai maximum pour une livraison en urgence :
Indiquez si des frais de livraison sont appliqués pour une livraison en urgence :</t>
  </si>
  <si>
    <t>Indiquez le délai de re-livraison en cas de livraison incomplète :</t>
  </si>
  <si>
    <r>
      <t xml:space="preserve">Décrivez la procédure </t>
    </r>
    <r>
      <rPr>
        <b/>
        <u/>
        <sz val="10"/>
        <color indexed="8"/>
        <rFont val="Arial Narrow"/>
        <family val="2"/>
      </rPr>
      <t>en cas de produits/emballages défectueux</t>
    </r>
    <r>
      <rPr>
        <u/>
        <sz val="10"/>
        <color indexed="8"/>
        <rFont val="Arial Narrow"/>
        <family val="2"/>
      </rPr>
      <t xml:space="preserve"> </t>
    </r>
    <r>
      <rPr>
        <sz val="10"/>
        <color indexed="8"/>
        <rFont val="Arial Narrow"/>
        <family val="2"/>
      </rPr>
      <t>:
- Interlocuteur privilégié pour prise en charge de la demande,
- Traitement des réclamations par téléphone, par mail, 
- Modalités de reprise et sous quel délai, 
- Relivraison des fournitures ? Si oui, sous quel délai ?
- Avoirs ?…</t>
    </r>
  </si>
  <si>
    <r>
      <t xml:space="preserve">Décrivez la procédure de reprise marchandise </t>
    </r>
    <r>
      <rPr>
        <b/>
        <u/>
        <sz val="10"/>
        <color indexed="8"/>
        <rFont val="Arial Narrow"/>
        <family val="2"/>
      </rPr>
      <t>en cas d’erreur de commande</t>
    </r>
    <r>
      <rPr>
        <b/>
        <sz val="10"/>
        <color indexed="8"/>
        <rFont val="Arial Narrow"/>
        <family val="2"/>
      </rPr>
      <t xml:space="preserve"> :</t>
    </r>
  </si>
  <si>
    <t>Lot de 12 avec lacet kraft</t>
  </si>
  <si>
    <t>Remise sur catalogue en % consentie sur les articles non cités au BPU :       %</t>
  </si>
  <si>
    <t>Remise complémentaire pour commande à la palette :           %</t>
  </si>
  <si>
    <t>41 gr</t>
  </si>
  <si>
    <t>Prix unitaire* € HT 
(3)
(Prix à l’UQ*)</t>
  </si>
  <si>
    <t>Volume et/ou grammage proposé</t>
  </si>
  <si>
    <t>Prix en € HT au carton</t>
  </si>
  <si>
    <t>Prix en € TTC au carton</t>
  </si>
  <si>
    <r>
      <t xml:space="preserve">(1)L’UQ (Unité de quantification) correspond à </t>
    </r>
    <r>
      <rPr>
        <b/>
        <sz val="12"/>
        <rFont val="Arial Narrow"/>
        <family val="2"/>
      </rPr>
      <t xml:space="preserve">la plus petite unité utilisable par les établissements </t>
    </r>
    <r>
      <rPr>
        <sz val="12"/>
        <rFont val="Arial Narrow"/>
        <family val="2"/>
      </rPr>
      <t xml:space="preserve">(ex. : 1 verre, 1 assiette, 1 pichet...)
(2) Les références sont celles qui serviront pour la commande et la facturation des produits.
(3) L’UVC (unité de vente consommateur) correspond au produit tel qu’il est vendu et facturé = </t>
    </r>
    <r>
      <rPr>
        <b/>
        <sz val="12"/>
        <rFont val="Arial Narrow"/>
        <family val="2"/>
      </rPr>
      <t xml:space="preserve">représente l'unité minimale que l'on peut acheter individuellement. </t>
    </r>
  </si>
  <si>
    <t>% de matière recyclée présent dans le produit 
PRECISER LE %</t>
  </si>
  <si>
    <t>ASSIETTES CREUSES</t>
  </si>
  <si>
    <t>Détaillez votre colisage</t>
  </si>
  <si>
    <t>Se calcul automatiquement</t>
  </si>
  <si>
    <t>Saisie automatique</t>
  </si>
  <si>
    <t>Dimensions souhaitées</t>
  </si>
  <si>
    <t>Assiette ronde pour plats chauds BLANCHE Type "FESTON ARCOROC" ou équivalent en Arcopal. Résistante au passage en tunnel de lavage, convient au choc en chariot à niveau constant</t>
  </si>
  <si>
    <t>Ø 210 mm + ou - 5%</t>
  </si>
  <si>
    <t>Assiette ronde pour plats chauds Type "BRUSH ARCOROC" ou équivalent en Arcopal. Résistante au passage en tunnel de lavage, convient au choc en chariot à niveau constant. Décoration avec liseré bord d'assiette coloris  bleu - jaune - orange</t>
  </si>
  <si>
    <t>Ø 225 mm + ou - 5%</t>
  </si>
  <si>
    <t>Assiette ronde pour plats chauds BLANCHE en Porcelaine Type "UNIVERSAL" ou équivalent. Résistante au passage en tunnel de lavage, convient au choc en chariot à niveau constant</t>
  </si>
  <si>
    <t>Ø 220X212 mm + ou - 5%</t>
  </si>
  <si>
    <t>ASSIETTES PLATES A DESSERT</t>
  </si>
  <si>
    <t>Assiette ronde BLANCHE Type "NOVA AQUITANIA" ou équivalent en Opale. Résistante au passage en tunnel de lavage, convient au choc en chariot à niveau constant</t>
  </si>
  <si>
    <t>Ø 155 mm + ou - 5%</t>
  </si>
  <si>
    <t>Assiette ronde BLANCHE en Arcopal Type "STAIRO ARCOROC" ou équivalent. Résistante au passage en tunnel de lavage, convient au choc en chariot à niveau constant</t>
  </si>
  <si>
    <t>Ø190 mm + ou - 5%</t>
  </si>
  <si>
    <t>Assiette ronde blanche pour self en porcelaine 
Résistante au passage en tunnel de lavage, convient au choc en chariot à niveau constant</t>
  </si>
  <si>
    <t xml:space="preserve"> Ø.150 mm + ou - 5%</t>
  </si>
  <si>
    <t xml:space="preserve"> Ø.170 mm + ou - 5%</t>
  </si>
  <si>
    <t>Assiette ronde BLANCHE en Porcelaine Type "UNIVERSAL" ou équivalent. Résistante au passage en tunnel de lavage, convient au choc en chariot à niveau constant</t>
  </si>
  <si>
    <t>Ø188X182mm + ou - 5%</t>
  </si>
  <si>
    <t>ASSIETTES PLATES</t>
  </si>
  <si>
    <t>Assiette ronde pour plats chauds BLANCHE Type "STAIRO" en Arcopal. Résistante au passage en tunnel de lavage, convient au choc en chariot à niveau constant (Aile large et en relief)</t>
  </si>
  <si>
    <t>Ø 235 mm + ou - 5%</t>
  </si>
  <si>
    <t>Assiette ronde pour plats chauds BLANCHE en Porcelaine de restauration Type "UNIVERSAL PLATE" ou équivalent. Résistante au passage en tunnel de lavage, convient au choc en chariot à niveau constant (Aile très fine)</t>
  </si>
  <si>
    <t>Ø 220 mm + ou - 5%</t>
  </si>
  <si>
    <t>Assiette ronde Type "KASUB PLATE N°3" ou équivalent en Porcelaine de restauration. Bords renforcés, empilable.
Passe au four à micro-ondes et au lave-vaisselle (Aile large unie)</t>
  </si>
  <si>
    <t>Assiette ronde léger design carré pour plats chauds BLANCHE en Porcelaine Type "UNIVERSAL" ou équivalent. Résistante au passage en tunnel de lavage, convient au choc en chariot à niveau constant (Aile très fine)</t>
  </si>
  <si>
    <t>Ø 245X238 mm + ou - 5%</t>
  </si>
  <si>
    <t>Assiette ovale pour plats chauds BLANCHE en Porcelaine. Résistante au passage en tunnel de lavage, convient au choc en chariot à niveau constant (Aile très fine)</t>
  </si>
  <si>
    <t>Ø 300X255 mm + ou - 5%</t>
  </si>
  <si>
    <t>ASSIETTES REGITHERMIE</t>
  </si>
  <si>
    <t>ASSIETTE REGITHERMIE 2 COMPARTIMENTS AVEC Grande séparation</t>
  </si>
  <si>
    <t>ASSIETTE REGITHERMIE 2 COMPARTIMENTS AVEC Grande séparation en porcelaine blanche - Fond thermique. Compatible chariot de repas ( thermo contact et air pulsé)
Forte résistance aux choc thermiques et mécaniques conforme à la norme EN 12980
Empilable
Températures : Mini -20°C - Maxi +200°C
Norme : NF EN 12875-5 et ISO/TC 166</t>
  </si>
  <si>
    <t>Ø.230 X H.24 MM + ou - 5%</t>
  </si>
  <si>
    <t xml:space="preserve">Cloche polyamide pour ASSIETTE REGITHERMIE 2 COMPARTIMENTS </t>
  </si>
  <si>
    <t>Ø.234 MM HT 43 MM environ</t>
  </si>
  <si>
    <t>Assiette plate ronde regithermie blanc</t>
  </si>
  <si>
    <t>Assiette regithermie Type "Care" ou équivalent passe au lave vaisselle, au micro onde de coloris blanche.</t>
  </si>
  <si>
    <t>Ø 225 x h20 mm environ</t>
  </si>
  <si>
    <t>ASSIETTE REGITHERMIE demi-assiette</t>
  </si>
  <si>
    <t>Dimensions 195x90x66mm Environ</t>
  </si>
  <si>
    <t>Dimensions 200x100 h 40mm environ</t>
  </si>
  <si>
    <t xml:space="preserve">ASSIETTE PILLENIUM REGITHERMIE BASE CARREE 170 X 170 </t>
  </si>
  <si>
    <t>170X170XH.30 MM environ
Poids = 0,530 kg maximum</t>
  </si>
  <si>
    <t xml:space="preserve">COUVRE ASSIETTE POLYAMIDE pour ASSIETTE PILLENIUM REGITHERMIE BASE CARREE </t>
  </si>
  <si>
    <t>182X182XH.45 MM environ</t>
  </si>
  <si>
    <t>ASSIETTE PILLENIUM REGITHERMIE BASE CARREE 210X210</t>
  </si>
  <si>
    <t>Dimensions : 210 x 210 x h.23 MM environ</t>
  </si>
  <si>
    <t>ASSIETTES CARREES</t>
  </si>
  <si>
    <t>ASSIETTE PLATE CARREE Type "MATCH" ou équivalent en porcelaine de restauration</t>
  </si>
  <si>
    <t>135 X 135 X H.18 MM environ</t>
  </si>
  <si>
    <t>155 x 155 MM environ</t>
  </si>
  <si>
    <t>ART DE LA TABLE - VAISSELLE</t>
  </si>
  <si>
    <t>BOL A ANSES  RIGIDE 50 CL</t>
  </si>
  <si>
    <t>Bol à anses en Polypropylène Type "GILAC" ou équivalent  - Température d'utilisation : - 20°C / + 90 °C</t>
  </si>
  <si>
    <t>Contenance 50 CL + ou - 5 %</t>
  </si>
  <si>
    <t xml:space="preserve">BOL EMPILABLE AVEC TALON 52 CL  </t>
  </si>
  <si>
    <t xml:space="preserve">BLANC en Arcopal AVEC TALON et rebords en reliefs pour favoriser la prise en main. Résistant au passage en tunnel de lavage, convient au choc en chariot à niveau constant </t>
  </si>
  <si>
    <t>Contenance 52 CL Ø.132 + ou - 5 %</t>
  </si>
  <si>
    <t xml:space="preserve">BOL EMPILABLE 45 CL  </t>
  </si>
  <si>
    <t>BLANC en Mélaminé incassable. Résistant au passage en tunnel de lavage, convient au choc en chariot à niveau constant</t>
  </si>
  <si>
    <t>Contenance 45 CL environ</t>
  </si>
  <si>
    <t>BOL DEJEUNER BORDS DECORES D 132</t>
  </si>
  <si>
    <t>Contenance 51cl ø132 + ou - 5%</t>
  </si>
  <si>
    <t>CARAFE EN VERRE TREMPE 1L</t>
  </si>
  <si>
    <t>Carafe en VERRE Type "FLUID" ou équivalent en ARCOROC avec une prise en main facile lors du service.
Sa base doit être lourde pour une meilleure stabilité sur la table ou lors du transport sur plateau.
Bouchon carafe en OPTION</t>
  </si>
  <si>
    <t>Contenance 1L - H.265 MM environ</t>
  </si>
  <si>
    <t>BOUCHON POUR CARAFE EN VERRE 1 L</t>
  </si>
  <si>
    <t>Diamètre: 7 cm
Hauteur: 3.9 cm</t>
  </si>
  <si>
    <t>CARAFON EN VERRE 1L</t>
  </si>
  <si>
    <t>Carafe en VERRE pour le service de l'eau et du jus. Résistante au passage en tunnel de lavage</t>
  </si>
  <si>
    <t>Contenance 1L et Ø.119MM HT.203MM environ</t>
  </si>
  <si>
    <t>CARAFON EN VERRE 50 CL</t>
  </si>
  <si>
    <t>Contenance 50 CL et Ø.96MM HT.164MM environ</t>
  </si>
  <si>
    <t>CARAFON EN VERRE 25 CL</t>
  </si>
  <si>
    <t>Contenance 25 CL ET Ø.78MM H.132MM environ</t>
  </si>
  <si>
    <t>COUPELLE RONDE RESTAURANT UNIE 11 CL </t>
  </si>
  <si>
    <t>Blanche en ARCOPAL - Service type crudités - Résistante au passage en tunnel de lavage</t>
  </si>
  <si>
    <t>Ø120 X H26 MM environ</t>
  </si>
  <si>
    <t>COUPELLE CARRE 15 CL</t>
  </si>
  <si>
    <t>Coupelle carré empilable Type "DURALEX" ou équivalent - Contenance 15 cl - Coloris Transparent
Passe au lave vaisselle</t>
  </si>
  <si>
    <t>Dimensions 90x90x39 mm environ</t>
  </si>
  <si>
    <t>COUTEAU A STEAK</t>
  </si>
  <si>
    <t>Manche en polypropylène - Lame micro dentée et tranchante</t>
  </si>
  <si>
    <t>Lame 12 cm + ou - 5%</t>
  </si>
  <si>
    <t>COUTEAU A STEAK BOUT ROND</t>
  </si>
  <si>
    <t>Manche noir avec 2 rivets - Lame en inox avec bout rond</t>
  </si>
  <si>
    <t>Longueur 20,8 CM environ</t>
  </si>
  <si>
    <t>COUTEAU DE TABLE UNI</t>
  </si>
  <si>
    <t xml:space="preserve">INOX 18% - Uni standard - monobloc cranté - </t>
  </si>
  <si>
    <t>Longueur 220 mm environ</t>
  </si>
  <si>
    <t>CUILLERE DE TABLE A CAFE UNI</t>
  </si>
  <si>
    <t>INOX 18% - Uni standard</t>
  </si>
  <si>
    <t>épaisseur 1 mm - Longueur 133 mm environ</t>
  </si>
  <si>
    <t>CUILLERE DE TABLE A POTAGE</t>
  </si>
  <si>
    <t>Longueur 200 mm environ</t>
  </si>
  <si>
    <t>FOURCHETTE DE TABLE UNI</t>
  </si>
  <si>
    <t>GOBELET EN VERRE 9 CL</t>
  </si>
  <si>
    <t>VERRE TREMPE TRANSPARENT- TYPE "GIGOGNE" ou équivalent - empilables - Résistante au passage en tunnel de lavage</t>
  </si>
  <si>
    <t>Contenance 9 CL  Ø.58 MM HT 61 MM + ou - 5%</t>
  </si>
  <si>
    <t>GOBELET EN VERRE 16 CL</t>
  </si>
  <si>
    <t>VERRE TREMPE TRANSPARENT- TYPE "NORVEGE" ou équivalent - empilables - Résistante au passage en tunnel de lavage</t>
  </si>
  <si>
    <t>Contenance 16 CL  Ø 6.5 CM HT 8.2 CM + ou - 5%</t>
  </si>
  <si>
    <t>GOBELET EN VERRE 18 CL</t>
  </si>
  <si>
    <t>VERRE TREMPE TRANSPARENT- TYPE "CAMPUS" ou équivalent - empilables - Résistante au passage en tunnel de lavage</t>
  </si>
  <si>
    <t>Contenance 18 CL  + ou - 5%</t>
  </si>
  <si>
    <t>GOBELET EN VERRE 22 CL</t>
  </si>
  <si>
    <t>VERRE TREMPE TRANSPARENT- TYPE "CHIQUITO BODEGA" ou équivalent - empilables - Résistante au passage en tunnel de lavage</t>
  </si>
  <si>
    <t>Contenance 22 CL HT 59 MM DIAM.82 MM + ou - 5%</t>
  </si>
  <si>
    <t>GOBELET VERRE 30 CL</t>
  </si>
  <si>
    <t>VERRE TREMPE TRANSPARENT- TYPE "ISLANDE" ou équivalent - empilables - Résistante au passage en tunnel de lavage</t>
  </si>
  <si>
    <t>Contenance 30 CL  + ou - 5%</t>
  </si>
  <si>
    <t>GOBELET EN VERRE 32 CL FORME BASSE</t>
  </si>
  <si>
    <t>Contenance 32 CL  + ou - 5%
Ø 90 x h84 mm</t>
  </si>
  <si>
    <t>GOBELET EN PLASTIQUE TRANSLUCIDE 16 CL</t>
  </si>
  <si>
    <t>PLASTIQUE COPOLYESTER TRANSLUCIDE Empilables - Résistante au passage en tunnel de lavage Sans Bisphénol A. Passe au micro-onde et au lave-vaisselle.</t>
  </si>
  <si>
    <t>Contenance 16 CL  Ø.63 MM H.85 MM + ou - 5%</t>
  </si>
  <si>
    <t>GOBELET EN PLASTIQUE BLEU 20 CL BLEU</t>
  </si>
  <si>
    <t>Contenance 20 cl Ø69 
H.80 MM + ou - 5%</t>
  </si>
  <si>
    <t>GOBELET EN PLASTIQUE DUR 22 CL</t>
  </si>
  <si>
    <t>PLASTIQUE DUR REUTILISABLE - TYPE "GILAC" ou équivalent - empilables - Résistante au passage en tunnel de lavage</t>
  </si>
  <si>
    <t>Contenance 22 CL  + ou - 5%</t>
  </si>
  <si>
    <t>GOBELET EN PLASTIQUE STRIE 25 CL</t>
  </si>
  <si>
    <t xml:space="preserve">Gobelet en plastique du réutilisable de couleur mandarine ou verte strié </t>
  </si>
  <si>
    <t>Contenance 25 CL  + ou - 5%</t>
  </si>
  <si>
    <t>PICHET AVEC ANSE TYPE "BROC ARC" ou équivalent 50 CL</t>
  </si>
  <si>
    <t>Pichet avec anse et bec verseur en arcoroc.
Hauteur: 14.6 cm environ
Dimensions: 100 mm x 145mm x320g environ</t>
  </si>
  <si>
    <t>Contenance 50 CL + ou - 5%</t>
  </si>
  <si>
    <t>PICHET TRANSPARENT 1L TRANSPARENT</t>
  </si>
  <si>
    <t>Contenance 1 L  + ou - 5%</t>
  </si>
  <si>
    <t>PICHET TRANSPARENT 1L JAUNE</t>
  </si>
  <si>
    <t>Contenance 1L  + ou - 5%</t>
  </si>
  <si>
    <t>PICHET TRANSPARENT 1L VERT</t>
  </si>
  <si>
    <t>PICHET TRANSPARENT 1L FRAMBOISE OU ROSE OU VIOLET</t>
  </si>
  <si>
    <t>COUVERCLE POUR PICHET 1L</t>
  </si>
  <si>
    <t>PICHET TRANSPARENT 1,5L VERT Type "SAINT ROMAIN" ou équivalent</t>
  </si>
  <si>
    <t>Contenance 1,5L + ou - 5%
Dimensions: Ø.120 x h.193 mm</t>
  </si>
  <si>
    <t>PICHET TRANSPARENT 1,5L BLEU Type "SAINT ROMAIN" ou équivalent</t>
  </si>
  <si>
    <t>PICHET TRANSPARENT 1,5L ORANGE Type "SAINT ROMAIN" ou équivalent</t>
  </si>
  <si>
    <t>PICHET TRANSPARENT 1,5L JAUNE Type "SAINT ROMAIN" ou équivalent</t>
  </si>
  <si>
    <t>COUVERCLE POUR PICHET 1,5L Type "SAINT ROMAIN" ou équivalent</t>
  </si>
  <si>
    <t>TOUT INOX OU ACIER INOXYDABLE - bouchon filtrant</t>
  </si>
  <si>
    <t>Contenance 1,5L  + ou - 5%</t>
  </si>
  <si>
    <t>POT ISOTHERME A EAU AVEC COUVERCLE 1L BLEU</t>
  </si>
  <si>
    <t>Contenance 1L  + ou - 5%
Dimensions : Ø.121 mm ( 150 mm avec anse )
Hauteur : 185 mm ( 210 mm avec couvercle )</t>
  </si>
  <si>
    <t>POT ISOTHERME A EAU AVEC COUVERCLE 1L MAUVE</t>
  </si>
  <si>
    <t>RAMEQUIN A COTES 10/13CL</t>
  </si>
  <si>
    <t>VERRE TRANSPARENT A COTES - Type "DURALEX" ou équivalent - Service à dessert</t>
  </si>
  <si>
    <t>Ø 85MM - hauteur 40mm - Contenance 10/13CL environ</t>
  </si>
  <si>
    <t xml:space="preserve">RAVIER CARRE 20 CL </t>
  </si>
  <si>
    <t>Ravier en Porcelaine BLANCHE Type "CAFETERIA" ou équivalent</t>
  </si>
  <si>
    <t>Ø 110x110x35mm 20 CL environ</t>
  </si>
  <si>
    <t>SOUCOUPE D.135 mm DECOREE</t>
  </si>
  <si>
    <t>Ø 135 mm  + ou - 5%</t>
  </si>
  <si>
    <t>SOUS TASSE CAFE / THE D.112 mm</t>
  </si>
  <si>
    <t>Soucoupe BLANCHE  en verre trempé, type "ARCOROC" ou équivalent - Empilable</t>
  </si>
  <si>
    <t>Ø 112 mm  + ou - 5%</t>
  </si>
  <si>
    <t>SOUS TASSE CAFE / THE D.136 mm</t>
  </si>
  <si>
    <t>Soucoupe BLANCHE  en Porcelaine, type "UNIVERSAL" ou équivalent - Empilable</t>
  </si>
  <si>
    <t>Ø 136 mm + ou - 5%</t>
  </si>
  <si>
    <t>SOUS TASSE DEJEUNER D.140 mm</t>
  </si>
  <si>
    <t>Ø 140 mm + ou - 5%</t>
  </si>
  <si>
    <t>SOUS TASSE DEJEUNER D.160 mm</t>
  </si>
  <si>
    <t>Ø 160 mm + ou - 5%</t>
  </si>
  <si>
    <t>TASSE  CAFE / THE 14 CL</t>
  </si>
  <si>
    <t>BLANCHE  en verre trempé, type "ARCOROC" ou équivalent - Empilable</t>
  </si>
  <si>
    <t>Contenance 14 CL  + ou - 5%</t>
  </si>
  <si>
    <t>TASSE CAFE / THE 15 CL</t>
  </si>
  <si>
    <t>BLANCHE en porcelaine Type "UNIVERSAL" ou équivalent - Empilable</t>
  </si>
  <si>
    <t>Contenance 15 CL  + ou - 5%</t>
  </si>
  <si>
    <t>TASSE  CAFE / THE 19 CL</t>
  </si>
  <si>
    <t>Contenance 19CL  + ou - 5%</t>
  </si>
  <si>
    <t>TASSE A THE BORDS DECORES 19 CL</t>
  </si>
  <si>
    <t>Contenance 19 CL + ou - 5%</t>
  </si>
  <si>
    <t>TASSE DEJEUNER 25 CL</t>
  </si>
  <si>
    <t>Contenance 25CL  + ou - 5%</t>
  </si>
  <si>
    <t>TASSE DEJEUNER 28 CL</t>
  </si>
  <si>
    <t>BLANCHE Type "AROROC" ou équivalent - en verre trempé - Empilable</t>
  </si>
  <si>
    <t>Contenance 28 CL  + ou - 5%</t>
  </si>
  <si>
    <t>TASSE  DEJEUNER 28 CL</t>
  </si>
  <si>
    <t>BLANCHE Type "UNIVERSAL" ou équivalent - en porcelaine - Empilable</t>
  </si>
  <si>
    <t xml:space="preserve">THEIERE </t>
  </si>
  <si>
    <t>BLANCHE en Porcelaine. Résistante aux lavages, convient au choc en chariot à niveau constant</t>
  </si>
  <si>
    <t xml:space="preserve">VERRE BALLON  16 CL </t>
  </si>
  <si>
    <t>Verre à pied en verre trempé Type "AMELIA ARCOROC" ou équivalent  - Passe au lave-vaisselle et au micro-ondes. Empilable </t>
  </si>
  <si>
    <t>Contenance 16 CL  + ou - 5%
Ø.61 X HT.101 MM</t>
  </si>
  <si>
    <t xml:space="preserve">VERRE BALLON  19 CL </t>
  </si>
  <si>
    <t>Contenance 19 CL  + ou - 5%
Ø72 X HT.106 MM</t>
  </si>
  <si>
    <t>PICHET  ISOTHERME INOX 1L</t>
  </si>
  <si>
    <t>PICHET  ISOTHERME INOX 1,5 L</t>
  </si>
  <si>
    <t>Nombre unités / carton</t>
  </si>
  <si>
    <r>
      <t>ASSIETTE CREUSE</t>
    </r>
    <r>
      <rPr>
        <sz val="10"/>
        <color rgb="FF00B050"/>
        <rFont val="Arial Narrow"/>
        <family val="2"/>
      </rPr>
      <t xml:space="preserve"> EN ARCOPAL</t>
    </r>
    <r>
      <rPr>
        <sz val="10"/>
        <color theme="1"/>
        <rFont val="Arial Narrow"/>
        <family val="2"/>
      </rPr>
      <t xml:space="preserve"> D 210 </t>
    </r>
  </si>
  <si>
    <r>
      <t xml:space="preserve">ASSIETTE CREUSE BORDS DECORES </t>
    </r>
    <r>
      <rPr>
        <sz val="10"/>
        <color rgb="FF00B050"/>
        <rFont val="Arial Narrow"/>
        <family val="2"/>
      </rPr>
      <t>EN ARCOPAL</t>
    </r>
    <r>
      <rPr>
        <sz val="10"/>
        <color theme="1"/>
        <rFont val="Arial Narrow"/>
        <family val="2"/>
      </rPr>
      <t xml:space="preserve"> D225</t>
    </r>
  </si>
  <si>
    <r>
      <t>ASSIETTE CREUSE</t>
    </r>
    <r>
      <rPr>
        <sz val="10"/>
        <color theme="5" tint="-0.249977111117893"/>
        <rFont val="Arial Narrow"/>
        <family val="2"/>
      </rPr>
      <t xml:space="preserve"> EN PORCELAINE DE RESTAURATION</t>
    </r>
    <r>
      <rPr>
        <sz val="10"/>
        <color theme="1"/>
        <rFont val="Arial Narrow"/>
        <family val="2"/>
      </rPr>
      <t xml:space="preserve"> D 220</t>
    </r>
  </si>
  <si>
    <r>
      <t xml:space="preserve">ASSIETTE PLATE BLANCHE </t>
    </r>
    <r>
      <rPr>
        <sz val="10"/>
        <color rgb="FF00B050"/>
        <rFont val="Arial Narrow"/>
        <family val="2"/>
      </rPr>
      <t xml:space="preserve">EN ARCOPAL </t>
    </r>
    <r>
      <rPr>
        <sz val="10"/>
        <color theme="1"/>
        <rFont val="Arial Narrow"/>
        <family val="2"/>
      </rPr>
      <t>D 155</t>
    </r>
  </si>
  <si>
    <r>
      <t xml:space="preserve">ASSIETTE PLATE A DESSERT </t>
    </r>
    <r>
      <rPr>
        <sz val="10"/>
        <color rgb="FF00B050"/>
        <rFont val="Arial Narrow"/>
        <family val="2"/>
      </rPr>
      <t>EN ARCOPAL</t>
    </r>
    <r>
      <rPr>
        <sz val="10"/>
        <color theme="1"/>
        <rFont val="Arial Narrow"/>
        <family val="2"/>
      </rPr>
      <t xml:space="preserve"> D 190</t>
    </r>
  </si>
  <si>
    <r>
      <t xml:space="preserve">ASSIETTE PLATE BLANCHE </t>
    </r>
    <r>
      <rPr>
        <sz val="10"/>
        <color theme="5" tint="-0.249977111117893"/>
        <rFont val="Arial Narrow"/>
        <family val="2"/>
      </rPr>
      <t>EN PORCELAINE DE RESTAURATION</t>
    </r>
    <r>
      <rPr>
        <sz val="10"/>
        <color theme="1"/>
        <rFont val="Arial Narrow"/>
        <family val="2"/>
      </rPr>
      <t xml:space="preserve"> D 150</t>
    </r>
  </si>
  <si>
    <r>
      <t xml:space="preserve">ASSIETTE PLATE BLANCHE </t>
    </r>
    <r>
      <rPr>
        <sz val="10"/>
        <color theme="5" tint="-0.249977111117893"/>
        <rFont val="Arial Narrow"/>
        <family val="2"/>
      </rPr>
      <t>EN PORCELAINE DE RESTAURATION</t>
    </r>
    <r>
      <rPr>
        <sz val="10"/>
        <color theme="1"/>
        <rFont val="Arial Narrow"/>
        <family val="2"/>
      </rPr>
      <t xml:space="preserve"> D 170</t>
    </r>
  </si>
  <si>
    <r>
      <t>ASSIETTE PLATE A DESSERT</t>
    </r>
    <r>
      <rPr>
        <sz val="10"/>
        <color theme="5" tint="-0.249977111117893"/>
        <rFont val="Arial Narrow"/>
        <family val="2"/>
      </rPr>
      <t xml:space="preserve"> EN PROCELAINE DE RESTAURATION</t>
    </r>
    <r>
      <rPr>
        <sz val="10"/>
        <color theme="1"/>
        <rFont val="Arial Narrow"/>
        <family val="2"/>
      </rPr>
      <t xml:space="preserve"> D 188</t>
    </r>
  </si>
  <si>
    <r>
      <t>ASSIETTE PLATE</t>
    </r>
    <r>
      <rPr>
        <sz val="10"/>
        <color rgb="FF00B050"/>
        <rFont val="Arial Narrow"/>
        <family val="2"/>
      </rPr>
      <t xml:space="preserve"> EN ARCOPAL</t>
    </r>
    <r>
      <rPr>
        <sz val="10"/>
        <color theme="1"/>
        <rFont val="Arial Narrow"/>
        <family val="2"/>
      </rPr>
      <t xml:space="preserve"> BORDS EN RELIEFS D 235</t>
    </r>
  </si>
  <si>
    <r>
      <t xml:space="preserve">ASSIETTE PLATE BORDS DECORES </t>
    </r>
    <r>
      <rPr>
        <sz val="10"/>
        <color rgb="FF00B050"/>
        <rFont val="Arial Narrow"/>
        <family val="2"/>
      </rPr>
      <t xml:space="preserve">EN ARCOPAL </t>
    </r>
    <r>
      <rPr>
        <sz val="10"/>
        <color theme="1"/>
        <rFont val="Arial Narrow"/>
        <family val="2"/>
      </rPr>
      <t>D235</t>
    </r>
  </si>
  <si>
    <r>
      <t xml:space="preserve">Assiette ronde pour plats chauds Type "BRUSH ARCOROC" ou équivalent en Arcopal. Résistante au passage en tunnel de lavage, convient au choc en chariot à niveau constant. Décoration avec liseré bord d'assiette </t>
    </r>
    <r>
      <rPr>
        <b/>
        <sz val="10"/>
        <color theme="1"/>
        <rFont val="Arial Narrow"/>
        <family val="2"/>
      </rPr>
      <t>coloris  bleu - jaune - orange</t>
    </r>
    <r>
      <rPr>
        <sz val="10"/>
        <color theme="1"/>
        <rFont val="Arial Narrow"/>
        <family val="2"/>
      </rPr>
      <t xml:space="preserve"> (Aile large et colorée)</t>
    </r>
  </si>
  <si>
    <r>
      <t xml:space="preserve">ASSIETTE PLATE </t>
    </r>
    <r>
      <rPr>
        <sz val="10"/>
        <color theme="5" tint="-0.249977111117893"/>
        <rFont val="Arial Narrow"/>
        <family val="2"/>
      </rPr>
      <t xml:space="preserve">EN PROCELAINE DE RESTAURATION </t>
    </r>
    <r>
      <rPr>
        <sz val="10"/>
        <color theme="1"/>
        <rFont val="Arial Narrow"/>
        <family val="2"/>
      </rPr>
      <t>D 220</t>
    </r>
  </si>
  <si>
    <r>
      <t>ASSIETTE PLATE</t>
    </r>
    <r>
      <rPr>
        <sz val="10"/>
        <color theme="5" tint="-0.249977111117893"/>
        <rFont val="Arial Narrow"/>
        <family val="2"/>
      </rPr>
      <t xml:space="preserve"> EN PROCELAINE DE RESTAURATION </t>
    </r>
    <r>
      <rPr>
        <sz val="10"/>
        <color theme="1"/>
        <rFont val="Arial Narrow"/>
        <family val="2"/>
      </rPr>
      <t>D225</t>
    </r>
  </si>
  <si>
    <r>
      <t xml:space="preserve">ASSIETTE PLATE </t>
    </r>
    <r>
      <rPr>
        <sz val="10"/>
        <color theme="5" tint="-0.249977111117893"/>
        <rFont val="Arial Narrow"/>
        <family val="2"/>
      </rPr>
      <t xml:space="preserve">EN PROCELAINE DE RESTAURATION </t>
    </r>
    <r>
      <rPr>
        <sz val="10"/>
        <color theme="1"/>
        <rFont val="Arial Narrow"/>
        <family val="2"/>
      </rPr>
      <t>D245</t>
    </r>
  </si>
  <si>
    <r>
      <t xml:space="preserve">ASSIETTE PLATE </t>
    </r>
    <r>
      <rPr>
        <sz val="10"/>
        <color theme="5" tint="-0.249977111117893"/>
        <rFont val="Arial Narrow"/>
        <family val="2"/>
      </rPr>
      <t>EN PROCELAINE DE RESTAURATION</t>
    </r>
    <r>
      <rPr>
        <sz val="10"/>
        <color theme="1"/>
        <rFont val="Arial Narrow"/>
        <family val="2"/>
      </rPr>
      <t xml:space="preserve"> D245</t>
    </r>
  </si>
  <si>
    <r>
      <t xml:space="preserve">Assiette ronde léger design carré pour plats chauds COLOREE en Porcelaine Type "UNIVERSAL" ou équivalent. Résistante au passage en tunnel de lavage, convient au choc en chariot à niveau constant. A proposer en </t>
    </r>
    <r>
      <rPr>
        <b/>
        <sz val="10"/>
        <color theme="1"/>
        <rFont val="Arial Narrow"/>
        <family val="2"/>
      </rPr>
      <t>BLEU - TURQUOISE - ROUGE</t>
    </r>
    <r>
      <rPr>
        <sz val="10"/>
        <color theme="1"/>
        <rFont val="Arial Narrow"/>
        <family val="2"/>
      </rPr>
      <t xml:space="preserve"> (Aile très fine)</t>
    </r>
  </si>
  <si>
    <r>
      <t xml:space="preserve">ASSIETTE PLATE A STEACK </t>
    </r>
    <r>
      <rPr>
        <sz val="10"/>
        <color theme="5" tint="-0.249977111117893"/>
        <rFont val="Arial Narrow"/>
        <family val="2"/>
      </rPr>
      <t>EN PROCELAINE DE RESTAURATION</t>
    </r>
    <r>
      <rPr>
        <sz val="10"/>
        <color theme="1"/>
        <rFont val="Arial Narrow"/>
        <family val="2"/>
      </rPr>
      <t xml:space="preserve"> D300</t>
    </r>
  </si>
  <si>
    <r>
      <t xml:space="preserve">CLOCHE POLYAMIDE TRANSPARENTE </t>
    </r>
    <r>
      <rPr>
        <b/>
        <sz val="10"/>
        <color theme="1"/>
        <rFont val="Arial Narrow"/>
        <family val="2"/>
      </rPr>
      <t>BLEUE</t>
    </r>
    <r>
      <rPr>
        <sz val="10"/>
        <color theme="1"/>
        <rFont val="Arial Narrow"/>
        <family val="2"/>
      </rPr>
      <t xml:space="preserve"> Pour assiette regithermie Ø.230 mm proposée en </t>
    </r>
    <r>
      <rPr>
        <b/>
        <sz val="10"/>
        <color rgb="FFFF0000"/>
        <rFont val="Arial Narrow"/>
        <family val="2"/>
      </rPr>
      <t xml:space="preserve">ligne 16. </t>
    </r>
    <r>
      <rPr>
        <sz val="10"/>
        <color theme="1"/>
        <rFont val="Arial Narrow"/>
        <family val="2"/>
      </rPr>
      <t>Résistance au choc thermique important.
Température maximale d'utilisation en continue ( 3500 h ) 100°C
Température maximale d'utilisation brève ( 1 h 30 ) 135°C Utilisation micro-ondes, four air pulsé, thermo-contact sur assiettes, convient au passage en tunnel de lavage.</t>
    </r>
  </si>
  <si>
    <r>
      <t>Cloche pour demi-assiette en</t>
    </r>
    <r>
      <rPr>
        <b/>
        <sz val="10"/>
        <color rgb="FFFF0000"/>
        <rFont val="Arial Narrow"/>
        <family val="2"/>
      </rPr>
      <t xml:space="preserve"> ligne 19.</t>
    </r>
  </si>
  <si>
    <r>
      <t xml:space="preserve">Assiette en pillenium CARREE adaptée aux chariots de remise en température et aux plateaux-repas XS de dimensions l x L (mm) : 245 x 530  
</t>
    </r>
    <r>
      <rPr>
        <b/>
        <sz val="10"/>
        <color rgb="FFFF0000"/>
        <rFont val="Arial Narrow"/>
        <family val="2"/>
      </rPr>
      <t>Le poids ne doit pas excéder 0,550 kg.</t>
    </r>
  </si>
  <si>
    <r>
      <t>Cloche en Polyamide compatible avec l'assiette carrée 170x170 référencée en l</t>
    </r>
    <r>
      <rPr>
        <b/>
        <sz val="10"/>
        <color rgb="FFFF0000"/>
        <rFont val="Arial Narrow"/>
        <family val="2"/>
      </rPr>
      <t>igne 21.</t>
    </r>
  </si>
  <si>
    <r>
      <t xml:space="preserve">Assiette en pillenium CARREE adaptée aux chariots de remise en température 
</t>
    </r>
    <r>
      <rPr>
        <b/>
        <sz val="10"/>
        <color rgb="FFFF0000"/>
        <rFont val="Arial Narrow"/>
        <family val="2"/>
      </rPr>
      <t>Le poids ne doit pas excéder 0,570 kg.</t>
    </r>
  </si>
  <si>
    <r>
      <t xml:space="preserve">ASSIETTE PLATE CARREE </t>
    </r>
    <r>
      <rPr>
        <sz val="10"/>
        <color theme="5" tint="-0.249977111117893"/>
        <rFont val="Arial Narrow"/>
        <family val="2"/>
      </rPr>
      <t>EN PORCELAINE DE RESTAURATION</t>
    </r>
    <r>
      <rPr>
        <sz val="10"/>
        <color theme="1"/>
        <rFont val="Arial Narrow"/>
        <family val="2"/>
      </rPr>
      <t xml:space="preserve"> 135X135</t>
    </r>
  </si>
  <si>
    <r>
      <t xml:space="preserve">ASSIETTE PLATE A DESSERT CARREE </t>
    </r>
    <r>
      <rPr>
        <sz val="10"/>
        <color theme="5" tint="-0.249977111117893"/>
        <rFont val="Arial Narrow"/>
        <family val="2"/>
      </rPr>
      <t xml:space="preserve">EN PORCELAINE DE RESTAURATION </t>
    </r>
    <r>
      <rPr>
        <sz val="10"/>
        <color theme="1"/>
        <rFont val="Arial Narrow"/>
        <family val="2"/>
      </rPr>
      <t>155X155</t>
    </r>
  </si>
  <si>
    <r>
      <t xml:space="preserve">ASSIETTE PLATE CARREE Type "PANORAMA"  ou équivalent en porcelaine de restauration </t>
    </r>
    <r>
      <rPr>
        <b/>
        <sz val="10"/>
        <color theme="1"/>
        <rFont val="Arial Narrow"/>
        <family val="2"/>
      </rPr>
      <t>couleur ivoire</t>
    </r>
  </si>
  <si>
    <r>
      <t xml:space="preserve">Bol déjeuner Restaurant Type "BRUSH" ou équivalent   Décoration avec liseré bord de bol </t>
    </r>
    <r>
      <rPr>
        <b/>
        <sz val="10"/>
        <color theme="1"/>
        <rFont val="Arial Narrow"/>
        <family val="2"/>
      </rPr>
      <t>de coloris Bleu ciel - Jaune - Orange</t>
    </r>
    <r>
      <rPr>
        <sz val="10"/>
        <color theme="1"/>
        <rFont val="Arial Narrow"/>
        <family val="2"/>
      </rPr>
      <t xml:space="preserve">
Verre trempé Opal avec décor effet pinceau inaltérable
Excellente résistance aux chocs et au lave-vaisselle</t>
    </r>
  </si>
  <si>
    <r>
      <t xml:space="preserve">Bouchon plastique allant sur la carafe proposée </t>
    </r>
    <r>
      <rPr>
        <b/>
        <sz val="10"/>
        <color rgb="FFFF0000"/>
        <rFont val="Arial Narrow"/>
        <family val="2"/>
      </rPr>
      <t xml:space="preserve">en ligne 30. </t>
    </r>
    <r>
      <rPr>
        <sz val="10"/>
        <color theme="1"/>
        <rFont val="Arial Narrow"/>
        <family val="2"/>
      </rPr>
      <t xml:space="preserve">
</t>
    </r>
  </si>
  <si>
    <r>
      <t xml:space="preserve">Verre Type "SALTO" ou équivalent de forme basse et arrondi 32 cl </t>
    </r>
    <r>
      <rPr>
        <b/>
        <sz val="10"/>
        <color theme="1"/>
        <rFont val="Arial Narrow"/>
        <family val="2"/>
      </rPr>
      <t>Coloris bleu</t>
    </r>
  </si>
  <si>
    <r>
      <t xml:space="preserve">PLASTIQUE COPOLYESTER TRANSLUCIDE Empilables de </t>
    </r>
    <r>
      <rPr>
        <b/>
        <sz val="10"/>
        <color theme="1"/>
        <rFont val="Arial Narrow"/>
        <family val="2"/>
      </rPr>
      <t>coloris BLEU</t>
    </r>
  </si>
  <si>
    <r>
      <t xml:space="preserve">COPOLYESTER </t>
    </r>
    <r>
      <rPr>
        <b/>
        <sz val="10"/>
        <color theme="1"/>
        <rFont val="Arial Narrow"/>
        <family val="2"/>
      </rPr>
      <t>TRANSLUCIDE</t>
    </r>
    <r>
      <rPr>
        <sz val="10"/>
        <color theme="1"/>
        <rFont val="Arial Narrow"/>
        <family val="2"/>
      </rPr>
      <t xml:space="preserve"> - Empilable - sans couvercle Sans Bisphénol A.
Passe au micro-onde et au lave-vaisselle.</t>
    </r>
  </si>
  <si>
    <r>
      <t xml:space="preserve">COPOLYESTER </t>
    </r>
    <r>
      <rPr>
        <b/>
        <sz val="10"/>
        <color theme="1"/>
        <rFont val="Arial Narrow"/>
        <family val="2"/>
      </rPr>
      <t>JAUNE</t>
    </r>
    <r>
      <rPr>
        <sz val="10"/>
        <color theme="1"/>
        <rFont val="Arial Narrow"/>
        <family val="2"/>
      </rPr>
      <t xml:space="preserve"> - Empilable - sans couvercle - Sans Bisphénol A.
Passe au micro-onde et au lave-vaisselle.</t>
    </r>
  </si>
  <si>
    <r>
      <t xml:space="preserve">COPOLYESTER </t>
    </r>
    <r>
      <rPr>
        <b/>
        <sz val="10"/>
        <color theme="1"/>
        <rFont val="Arial Narrow"/>
        <family val="2"/>
      </rPr>
      <t>VERT</t>
    </r>
    <r>
      <rPr>
        <sz val="10"/>
        <color theme="1"/>
        <rFont val="Arial Narrow"/>
        <family val="2"/>
      </rPr>
      <t xml:space="preserve"> - Empilable - sans couvercle 
Sans Bisphénol A.
Passe au micro-onde et au lave-vaisselle.</t>
    </r>
  </si>
  <si>
    <r>
      <t xml:space="preserve">COPOLYESTER </t>
    </r>
    <r>
      <rPr>
        <b/>
        <sz val="10"/>
        <color theme="1"/>
        <rFont val="Arial Narrow"/>
        <family val="2"/>
      </rPr>
      <t>FRAMBOISE OU ROSE OU VIOLET</t>
    </r>
    <r>
      <rPr>
        <sz val="10"/>
        <color theme="1"/>
        <rFont val="Arial Narrow"/>
        <family val="2"/>
      </rPr>
      <t xml:space="preserve"> - Empilable - sans couvercle 
Sans Bisphénol A.
Passe au micro-onde et au lave-vaisselle.</t>
    </r>
  </si>
  <si>
    <r>
      <t>Couvercle adaptable aux pichets 1L en copolyester proposés de la</t>
    </r>
    <r>
      <rPr>
        <b/>
        <sz val="10"/>
        <color rgb="FFFF0000"/>
        <rFont val="Arial Narrow"/>
        <family val="2"/>
      </rPr>
      <t xml:space="preserve"> ligne 55 à 58.</t>
    </r>
  </si>
  <si>
    <r>
      <t xml:space="preserve">PICHET EMPILABLE COPOLYESTER </t>
    </r>
    <r>
      <rPr>
        <b/>
        <sz val="10"/>
        <color theme="1"/>
        <rFont val="Arial Narrow"/>
        <family val="2"/>
      </rPr>
      <t>VERT</t>
    </r>
    <r>
      <rPr>
        <sz val="10"/>
        <color theme="1"/>
        <rFont val="Arial Narrow"/>
        <family val="2"/>
      </rPr>
      <t xml:space="preserve">
Résistant aux passages en lave-vaisselle intensifs Surface grainée anti rayures – bec verseur anti goutte </t>
    </r>
  </si>
  <si>
    <r>
      <t xml:space="preserve">PICHET EMPILABLE COPOLYESTER </t>
    </r>
    <r>
      <rPr>
        <b/>
        <sz val="10"/>
        <color theme="1"/>
        <rFont val="Arial Narrow"/>
        <family val="2"/>
      </rPr>
      <t>BLEU</t>
    </r>
    <r>
      <rPr>
        <sz val="10"/>
        <color theme="1"/>
        <rFont val="Arial Narrow"/>
        <family val="2"/>
      </rPr>
      <t xml:space="preserve">
Résistant aux passages en lave-vaisselle intensifs Surface grainée anti rayures – bec verseur anti goutte </t>
    </r>
  </si>
  <si>
    <r>
      <t xml:space="preserve">PICHET EMPILABLE COPOLYESTER </t>
    </r>
    <r>
      <rPr>
        <b/>
        <sz val="10"/>
        <color theme="1"/>
        <rFont val="Arial Narrow"/>
        <family val="2"/>
      </rPr>
      <t>ORANGE</t>
    </r>
    <r>
      <rPr>
        <sz val="10"/>
        <color theme="1"/>
        <rFont val="Arial Narrow"/>
        <family val="2"/>
      </rPr>
      <t xml:space="preserve">
Résistant aux passages en lave-vaisselle intensifs Surface grainée anti rayures – bec verseur anti goutte </t>
    </r>
  </si>
  <si>
    <r>
      <t>PICHET EMPILABLE COPOLYESTER</t>
    </r>
    <r>
      <rPr>
        <b/>
        <sz val="10"/>
        <color theme="1"/>
        <rFont val="Arial Narrow"/>
        <family val="2"/>
      </rPr>
      <t xml:space="preserve"> JAUNE</t>
    </r>
    <r>
      <rPr>
        <sz val="10"/>
        <color theme="1"/>
        <rFont val="Arial Narrow"/>
        <family val="2"/>
      </rPr>
      <t xml:space="preserve">
Résistant aux passages en lave-vaisselle intensifs Surface grainée anti rayures – bec verseur anti goutte </t>
    </r>
  </si>
  <si>
    <r>
      <t>Couvercle adaptable aux pichets 1,5L en copolyester de Type "SAINT ROAMIN" ou équivalent proposés de la</t>
    </r>
    <r>
      <rPr>
        <b/>
        <sz val="10"/>
        <color rgb="FFFF0000"/>
        <rFont val="Arial Narrow"/>
        <family val="2"/>
      </rPr>
      <t xml:space="preserve"> ligne 60 à 63.</t>
    </r>
  </si>
  <si>
    <r>
      <t xml:space="preserve">POLYPROPYLENE </t>
    </r>
    <r>
      <rPr>
        <b/>
        <sz val="10"/>
        <color theme="1"/>
        <rFont val="Arial Narrow"/>
        <family val="2"/>
      </rPr>
      <t>BLEU</t>
    </r>
    <r>
      <rPr>
        <sz val="10"/>
        <color theme="1"/>
        <rFont val="Arial Narrow"/>
        <family val="2"/>
      </rPr>
      <t xml:space="preserve"> - Type "ALADIN " ou équivalent Maintien en température le chaud et le froid.
- </t>
    </r>
    <r>
      <rPr>
        <b/>
        <sz val="10"/>
        <color rgb="FFFF0000"/>
        <rFont val="Arial Narrow"/>
        <family val="2"/>
      </rPr>
      <t>sans CFC</t>
    </r>
    <r>
      <rPr>
        <sz val="10"/>
        <color theme="1"/>
        <rFont val="Arial Narrow"/>
        <family val="2"/>
      </rPr>
      <t xml:space="preserve"> -</t>
    </r>
    <r>
      <rPr>
        <b/>
        <sz val="10"/>
        <color rgb="FFFF0000"/>
        <rFont val="Arial Narrow"/>
        <family val="2"/>
      </rPr>
      <t xml:space="preserve"> avec couvercle facile d'ouverture</t>
    </r>
    <r>
      <rPr>
        <sz val="10"/>
        <color theme="1"/>
        <rFont val="Arial Narrow"/>
        <family val="2"/>
      </rPr>
      <t>, avec hanse et bec verseur dans le couvercle - maintien en température -
Lavage au lave vaisselle INDUSTRIEL</t>
    </r>
  </si>
  <si>
    <r>
      <t xml:space="preserve">POLYPROPYLENE </t>
    </r>
    <r>
      <rPr>
        <b/>
        <sz val="10"/>
        <color theme="1"/>
        <rFont val="Arial Narrow"/>
        <family val="2"/>
      </rPr>
      <t>MAUVE</t>
    </r>
    <r>
      <rPr>
        <sz val="10"/>
        <color theme="1"/>
        <rFont val="Arial Narrow"/>
        <family val="2"/>
      </rPr>
      <t xml:space="preserve"> - Type "ALADIN " ou équivalent Maintien en température le chaud et le froid.
- </t>
    </r>
    <r>
      <rPr>
        <b/>
        <sz val="10"/>
        <color rgb="FFFF0000"/>
        <rFont val="Arial Narrow"/>
        <family val="2"/>
      </rPr>
      <t>sans CFC</t>
    </r>
    <r>
      <rPr>
        <sz val="10"/>
        <color theme="1"/>
        <rFont val="Arial Narrow"/>
        <family val="2"/>
      </rPr>
      <t xml:space="preserve"> -</t>
    </r>
    <r>
      <rPr>
        <b/>
        <sz val="10"/>
        <color rgb="FFFF0000"/>
        <rFont val="Arial Narrow"/>
        <family val="2"/>
      </rPr>
      <t xml:space="preserve"> avec couvercle facile d'ouverture</t>
    </r>
    <r>
      <rPr>
        <sz val="10"/>
        <color theme="1"/>
        <rFont val="Arial Narrow"/>
        <family val="2"/>
      </rPr>
      <t>, avec hanse et bec verseur dans le couvercle - maintien en température -
Lavage au lave vaisselle INDUSTRIEL</t>
    </r>
  </si>
  <si>
    <r>
      <t xml:space="preserve">Tasse à thé Type "BRUSH" ou équivalent - Verre trempé Opal avec décor effet pinceau liseré bord de tasse de </t>
    </r>
    <r>
      <rPr>
        <b/>
        <sz val="10"/>
        <color theme="1"/>
        <rFont val="Arial Narrow"/>
        <family val="2"/>
      </rPr>
      <t>coloris Bleu ciel - Jaune - Orange ou vert</t>
    </r>
    <r>
      <rPr>
        <sz val="10"/>
        <color theme="1"/>
        <rFont val="Arial Narrow"/>
        <family val="2"/>
      </rPr>
      <t xml:space="preserve"> - Excellente résistance aux chocs et au lave-vaisselle</t>
    </r>
  </si>
  <si>
    <t xml:space="preserve">INOX 18% - Uni standard - monobloc cranté </t>
  </si>
  <si>
    <t>unité, 1 assiette</t>
  </si>
  <si>
    <t>unité, 1 cloche</t>
  </si>
  <si>
    <t>unité, 1 bol</t>
  </si>
  <si>
    <t>unité, 1 carafe</t>
  </si>
  <si>
    <t>unité, 1 bouchon</t>
  </si>
  <si>
    <t>unité, 1 carafon</t>
  </si>
  <si>
    <t>unité, 1 coupelle</t>
  </si>
  <si>
    <t>unité, 1 cuillère</t>
  </si>
  <si>
    <t>unité, 1 fourchette</t>
  </si>
  <si>
    <t>unité, 1 gobelet</t>
  </si>
  <si>
    <t>unité, 1 pichet</t>
  </si>
  <si>
    <t>unité, 1 couvercle</t>
  </si>
  <si>
    <t>unité, 1 pot isotherme</t>
  </si>
  <si>
    <t>unité, 1 ramequin</t>
  </si>
  <si>
    <t>unité, 1 ravier</t>
  </si>
  <si>
    <t>unité, 1 soucoupe</t>
  </si>
  <si>
    <r>
      <t>Soucoupe avec</t>
    </r>
    <r>
      <rPr>
        <b/>
        <sz val="10"/>
        <color theme="1"/>
        <rFont val="Arial Narrow"/>
        <family val="2"/>
      </rPr>
      <t xml:space="preserve"> liseré de couleur turquoise </t>
    </r>
    <r>
      <rPr>
        <sz val="10"/>
        <color theme="1"/>
        <rFont val="Arial Narrow"/>
        <family val="2"/>
      </rPr>
      <t>en porcelaine - Doit passer au lave-vaisselle et micro-ondes</t>
    </r>
  </si>
  <si>
    <t>unité, 1 tasse</t>
  </si>
  <si>
    <t>unité, 1 théière</t>
  </si>
  <si>
    <t>unité, 1 verre</t>
  </si>
  <si>
    <r>
      <t>Désignation produit proposé avec ses principales caractéristiques
Précisez ici si le</t>
    </r>
    <r>
      <rPr>
        <b/>
        <u/>
        <sz val="8"/>
        <rFont val="Arial Narrow"/>
        <family val="2"/>
      </rPr>
      <t xml:space="preserve"> produit est vendu en lot</t>
    </r>
    <r>
      <rPr>
        <b/>
        <sz val="8"/>
        <rFont val="Arial Narrow"/>
        <family val="2"/>
      </rPr>
      <t>…</t>
    </r>
  </si>
  <si>
    <t>Demi-assiette régithermiques Blanche en pillenium - Compatible chariot de repas ( thermo contact et air pulsé)
Forte résistance aux choc thermiques et mécaniques conforme à la norme EN 12980
Empilable
Températures : Mini -20°C - Maxi +200°C</t>
  </si>
  <si>
    <t>Cloche pour demi assiette régithermiques</t>
  </si>
  <si>
    <t>24 Lots de 12</t>
  </si>
  <si>
    <t>MUG 35 / 38 CL BLANC</t>
  </si>
  <si>
    <t>Mug basique en porcelaine hôtelière. Doit passer au micro-ondes et lave-vaisselle</t>
  </si>
  <si>
    <t>Contenance de 35 / 38 CL + ou - 5%</t>
  </si>
  <si>
    <t>unité, 1 mug</t>
  </si>
  <si>
    <t xml:space="preserve">Montant TOTAL  € HT </t>
  </si>
  <si>
    <t>Tartempion</t>
  </si>
  <si>
    <r>
      <t xml:space="preserve">Stock de sécurité moyen dédié </t>
    </r>
    <r>
      <rPr>
        <u/>
        <sz val="10"/>
        <color theme="1"/>
        <rFont val="Arial Narrow"/>
        <family val="2"/>
      </rPr>
      <t>pour l'exécution de ce marché public</t>
    </r>
    <r>
      <rPr>
        <sz val="10"/>
        <color theme="1"/>
        <rFont val="Arial Narrow"/>
        <family val="2"/>
      </rPr>
      <t xml:space="preserve"> :
(Si oui, à exprimer en nombre de jours) :</t>
    </r>
  </si>
  <si>
    <t>Décrivez votre organisation mise en place pour le traitement et le suivi d’une commande (de la réception de la commande à la préparation de la livraison - Précisez les différents supports acceptés pour passer commande et vos délais) :</t>
  </si>
  <si>
    <t>Etablissements concernés</t>
  </si>
  <si>
    <t>CHBA
CHBI
EPSM Morbihan</t>
  </si>
  <si>
    <t>CHBA
CHBI 
EPSM Morbihan
CHBV</t>
  </si>
  <si>
    <t>EPSM Morbihan</t>
  </si>
  <si>
    <t>CHBV</t>
  </si>
  <si>
    <t>CHBI</t>
  </si>
  <si>
    <t>CHBA</t>
  </si>
  <si>
    <t>CHBA
EPSM Morbihan</t>
  </si>
  <si>
    <t>CH Ploërmel</t>
  </si>
  <si>
    <t>CHBV
EHPAD Quiberon</t>
  </si>
  <si>
    <t>CH Josselin</t>
  </si>
  <si>
    <t>CHBA
CHBI
EPSM Morbihan
CH Ploërmel</t>
  </si>
  <si>
    <t>CHBA
CHBV</t>
  </si>
  <si>
    <t>CHBA
CH Ploërmel</t>
  </si>
  <si>
    <t>CHBA
CHBI
CH Ploërmel</t>
  </si>
  <si>
    <t>CHBI
EPSM Morbihan</t>
  </si>
  <si>
    <t>CHBI
CH Ploërmel
CH Josselin
EHPAD Malestroit
CHBV</t>
  </si>
  <si>
    <t>CHBA
CHBI
EPSM Morbihan
CH Josselin</t>
  </si>
  <si>
    <t>CHBA
CHBI
EPSM Morbihan
CH Ploërmel
CHBV</t>
  </si>
  <si>
    <t>CHBA
EHPAD Quiberon</t>
  </si>
  <si>
    <t>CHBI
EHPAD Quiberon</t>
  </si>
  <si>
    <t>CHBA
EPSM Morbihan
EHPAD Quiberon</t>
  </si>
  <si>
    <t>CHBI
EPSM Morbihan
CH Ploërmel
CHBV</t>
  </si>
  <si>
    <t>CHBA
CHBI</t>
  </si>
  <si>
    <t>CHBI
CH Josselin
CHBV</t>
  </si>
  <si>
    <t>CHBI
EPSM Morbihan
CH Ploërmel</t>
  </si>
  <si>
    <t>CHBA
EPSM Morbihan
CH Ploërmel</t>
  </si>
  <si>
    <t>CHBA
CH Josselin</t>
  </si>
  <si>
    <t>Cela signifie que l'établissement doit acheter à minima 24 lots de 12 couteaux dans une commande</t>
  </si>
  <si>
    <t>Conditions logistiques et commerciales :</t>
  </si>
  <si>
    <t xml:space="preserve">Coût TOTAL  € HT  
=
Quantités annuelles estimées 
 *
Prix unitaire € HT </t>
  </si>
  <si>
    <t>Fournir la fiche technique pour chaque produit proposé et la nommer avec le numéro de ligne correspondant</t>
  </si>
  <si>
    <r>
      <t>(1)L’UQ (Unité de quantification) correspond à la plus petite unité utilisable par les établissements (ex. : 1 verre, 1 assiette, 1 pichet...)
(2) Les références sont celles qui serviront pour la commande et la facturation des produits.
(3) Le</t>
    </r>
    <r>
      <rPr>
        <b/>
        <sz val="12"/>
        <rFont val="Arial Narrow"/>
        <family val="2"/>
      </rPr>
      <t xml:space="preserve"> prix unitaire doit impérativement être donné pour l’unité de quantification définie exprimée en colonne "G"</t>
    </r>
    <r>
      <rPr>
        <sz val="12"/>
        <rFont val="Arial Narrow"/>
        <family val="2"/>
      </rPr>
      <t xml:space="preserve"> (</t>
    </r>
    <r>
      <rPr>
        <u/>
        <sz val="12"/>
        <rFont val="Arial Narrow"/>
        <family val="2"/>
      </rPr>
      <t>exemple</t>
    </r>
    <r>
      <rPr>
        <sz val="12"/>
        <rFont val="Arial Narrow"/>
        <family val="2"/>
      </rPr>
      <t>: prix unitaire pour une fourchette, une assiette, une sous-tasse…).</t>
    </r>
  </si>
  <si>
    <t xml:space="preserve">Chaque soumissionnaire devra répondre à chaque ligne du B.P.U. et ne pas indiquer plusieurs références et plusieurs prix sur la même ligne. </t>
  </si>
  <si>
    <r>
      <t xml:space="preserve">Indiquez les caractéristiques spécifiques des fournitures proposées </t>
    </r>
    <r>
      <rPr>
        <b/>
        <u/>
        <sz val="10"/>
        <color theme="1"/>
        <rFont val="Arial Narrow"/>
        <family val="2"/>
      </rPr>
      <t>dans le cadre du futur marché public</t>
    </r>
    <r>
      <rPr>
        <sz val="10"/>
        <color theme="1"/>
        <rFont val="Arial Narrow"/>
        <family val="2"/>
      </rPr>
      <t xml:space="preserve"> pour assurer un recyclage optimal en fin de vie :
- Indiquez et décrivez les catégories de produits recyclés utilisés lors de la fabrication des produits du marché :
- Décrivez les filières utilisées pour assurer un recyclage optimal en fin de vie :
</t>
    </r>
  </si>
  <si>
    <r>
      <t>Indiquez vos engagements concrets concernant le recyclage des</t>
    </r>
    <r>
      <rPr>
        <b/>
        <u/>
        <sz val="10"/>
        <color theme="1"/>
        <rFont val="Arial Narrow"/>
        <family val="2"/>
      </rPr>
      <t xml:space="preserve"> EMBALLAGES</t>
    </r>
    <r>
      <rPr>
        <b/>
        <sz val="10"/>
        <color theme="1"/>
        <rFont val="Arial Narrow"/>
        <family val="2"/>
      </rPr>
      <t xml:space="preserve"> liés exclusivement aux fournitures livrées</t>
    </r>
    <r>
      <rPr>
        <b/>
        <sz val="10"/>
        <color indexed="8"/>
        <rFont val="Arial Narrow"/>
        <family val="2"/>
      </rPr>
      <t xml:space="preserve"> </t>
    </r>
    <r>
      <rPr>
        <b/>
        <u/>
        <sz val="10"/>
        <color indexed="8"/>
        <rFont val="Arial Narrow"/>
        <family val="2"/>
      </rPr>
      <t xml:space="preserve">dans le cadre du présent marché </t>
    </r>
    <r>
      <rPr>
        <b/>
        <sz val="10"/>
        <color indexed="8"/>
        <rFont val="Arial Narrow"/>
        <family val="2"/>
      </rPr>
      <t xml:space="preserve">:
</t>
    </r>
    <r>
      <rPr>
        <sz val="10"/>
        <color indexed="8"/>
        <rFont val="Arial Narrow"/>
        <family val="2"/>
      </rPr>
      <t>- Quelles sont vos actions concrètes menées pour limiter les emballages des références proposées dans ce futur marché public (lots conditionnés sans sachets, recyclabilité des emballages...) ?
- Indiquez et décrivez les catégories de produits recyclés utilisés lors de la fabrication des emballages des produits du marché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</si>
</sst>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164" formatCode="#,##0.0000\ &quot;€&quot;"/>
    <numFmt numFmtId="165" formatCode="_-* #,##0.0000\ &quot;€&quot;_-;\-* #,##0.0000\ &quot;€&quot;_-;_-* &quot;-&quot;????\ &quot;€&quot;_-;_-@_-"/>
    <numFmt numFmtId="166" formatCode="_-* #,##0.00\ _€_-;\-* #,##0.00\ _€_-;_-* &quot;-&quot;??\ _€_-;_-@_-"/>
    <numFmt numFmtId="167" formatCode="#,##0.00\ &quot;€&quot;"/>
    <numFmt numFmtId="168" formatCode="_-* #,##0.0000\ &quot;€&quot;_-;\-* #,##0.0000\ &quot;€&quot;_-;_-* &quot;-&quot;??\ &quot;€&quot;_-;_-@_-"/>
    <numFmt numFmtId="169" formatCode="_-* #,##0\ _€_-;\-* #,##0\ _€_-;_-* &quot;-&quot;\ _€_-;_-@_-"/>
  </numFmts>
  <fonts count="61" x14ac:knownFonts="1">
    <font>
      <sz val="11"/>
      <color theme="1"/>
      <name val="Calibri"/>
      <family val="2"/>
      <scheme val="minor"/>
    </font>
    <font>
      <sz val="11"/>
      <color theme="1"/>
      <name val="Calibri"/>
      <family val="2"/>
      <scheme val="minor"/>
    </font>
    <font>
      <sz val="10"/>
      <name val="Arial"/>
      <family val="2"/>
    </font>
    <font>
      <sz val="10"/>
      <name val="Arial"/>
      <family val="2"/>
    </font>
    <font>
      <sz val="8"/>
      <color theme="1"/>
      <name val="Calibri"/>
      <family val="2"/>
      <scheme val="minor"/>
    </font>
    <font>
      <b/>
      <sz val="14"/>
      <color rgb="FF0070C0"/>
      <name val="Calibri"/>
      <family val="2"/>
      <scheme val="minor"/>
    </font>
    <font>
      <u/>
      <sz val="11"/>
      <color theme="10"/>
      <name val="Calibri"/>
      <family val="2"/>
    </font>
    <font>
      <u/>
      <sz val="9.9"/>
      <color theme="10"/>
      <name val="Calibri"/>
      <family val="2"/>
    </font>
    <font>
      <u/>
      <sz val="11"/>
      <color theme="10"/>
      <name val="Calibri"/>
      <family val="2"/>
      <scheme val="minor"/>
    </font>
    <font>
      <sz val="11"/>
      <color theme="1"/>
      <name val="Arial Narrow"/>
      <family val="2"/>
    </font>
    <font>
      <b/>
      <sz val="10"/>
      <name val="Arial Narrow"/>
      <family val="2"/>
    </font>
    <font>
      <sz val="10"/>
      <name val="Arial Narrow"/>
      <family val="2"/>
    </font>
    <font>
      <sz val="11"/>
      <color theme="1"/>
      <name val="Calibri"/>
      <family val="2"/>
      <scheme val="minor"/>
    </font>
    <font>
      <b/>
      <sz val="11"/>
      <color rgb="FFFF0000"/>
      <name val="Arial Narrow"/>
      <family val="2"/>
    </font>
    <font>
      <b/>
      <sz val="11"/>
      <name val="Arial Narrow"/>
      <family val="2"/>
    </font>
    <font>
      <sz val="11"/>
      <color rgb="FF000000"/>
      <name val="Calibri"/>
      <family val="2"/>
    </font>
    <font>
      <sz val="10"/>
      <name val="Arial"/>
      <family val="2"/>
      <charset val="1"/>
    </font>
    <font>
      <sz val="11"/>
      <color rgb="FF000000"/>
      <name val="Calibri"/>
      <family val="2"/>
      <charset val="1"/>
    </font>
    <font>
      <sz val="12"/>
      <name val="Arial Narrow"/>
      <family val="2"/>
    </font>
    <font>
      <i/>
      <sz val="8"/>
      <color rgb="FFFF0000"/>
      <name val="Calibri"/>
      <family val="2"/>
      <scheme val="minor"/>
    </font>
    <font>
      <i/>
      <sz val="11"/>
      <color rgb="FFFF0000"/>
      <name val="Calibri"/>
      <family val="2"/>
      <scheme val="minor"/>
    </font>
    <font>
      <sz val="12"/>
      <color rgb="FFFF0000"/>
      <name val="Arial Narrow"/>
      <family val="2"/>
    </font>
    <font>
      <b/>
      <sz val="12"/>
      <color indexed="10"/>
      <name val="Arial Narrow"/>
      <family val="2"/>
    </font>
    <font>
      <sz val="10"/>
      <color rgb="FFFF0000"/>
      <name val="Arial Narrow"/>
      <family val="2"/>
    </font>
    <font>
      <b/>
      <sz val="18"/>
      <color theme="0"/>
      <name val="Arial Narrow"/>
      <family val="2"/>
    </font>
    <font>
      <b/>
      <sz val="11"/>
      <color indexed="10"/>
      <name val="Arial Narrow"/>
      <family val="2"/>
    </font>
    <font>
      <sz val="10"/>
      <color theme="1"/>
      <name val="Arial Narrow"/>
      <family val="2"/>
    </font>
    <font>
      <b/>
      <sz val="20"/>
      <color theme="0"/>
      <name val="Arial Narrow"/>
      <family val="2"/>
    </font>
    <font>
      <b/>
      <sz val="10"/>
      <color indexed="8"/>
      <name val="Arial Narrow"/>
      <family val="2"/>
    </font>
    <font>
      <sz val="10"/>
      <color indexed="8"/>
      <name val="Arial Narrow"/>
      <family val="2"/>
    </font>
    <font>
      <sz val="8"/>
      <color rgb="FF000000"/>
      <name val="Segoe UI"/>
      <family val="2"/>
    </font>
    <font>
      <u/>
      <sz val="10"/>
      <color indexed="8"/>
      <name val="Arial Narrow"/>
      <family val="2"/>
    </font>
    <font>
      <b/>
      <sz val="10"/>
      <color theme="1"/>
      <name val="Arial Narrow"/>
      <family val="2"/>
    </font>
    <font>
      <b/>
      <u/>
      <sz val="10"/>
      <color indexed="8"/>
      <name val="Arial Narrow"/>
      <family val="2"/>
    </font>
    <font>
      <u/>
      <sz val="10"/>
      <color theme="1"/>
      <name val="Arial Narrow"/>
      <family val="2"/>
    </font>
    <font>
      <b/>
      <sz val="8"/>
      <color theme="1"/>
      <name val="Arial Narrow"/>
      <family val="2"/>
    </font>
    <font>
      <b/>
      <sz val="8"/>
      <name val="Arial Narrow"/>
      <family val="2"/>
    </font>
    <font>
      <b/>
      <u/>
      <sz val="8"/>
      <name val="Arial Narrow"/>
      <family val="2"/>
    </font>
    <font>
      <b/>
      <u/>
      <sz val="8"/>
      <color theme="1"/>
      <name val="Arial Narrow"/>
      <family val="2"/>
    </font>
    <font>
      <sz val="8"/>
      <color theme="1"/>
      <name val="Arial Narrow"/>
      <family val="2"/>
    </font>
    <font>
      <i/>
      <sz val="8"/>
      <color rgb="FFFF0000"/>
      <name val="Arial Narrow"/>
      <family val="2"/>
    </font>
    <font>
      <u/>
      <sz val="12"/>
      <name val="Arial Narrow"/>
      <family val="2"/>
    </font>
    <font>
      <b/>
      <sz val="12"/>
      <name val="Arial Narrow"/>
      <family val="2"/>
    </font>
    <font>
      <b/>
      <u/>
      <sz val="10"/>
      <color theme="1"/>
      <name val="Arial Narrow"/>
      <family val="2"/>
    </font>
    <font>
      <b/>
      <sz val="10"/>
      <name val="Calibri"/>
      <family val="2"/>
      <scheme val="minor"/>
    </font>
    <font>
      <sz val="10"/>
      <name val="Calibri"/>
      <family val="2"/>
      <scheme val="minor"/>
    </font>
    <font>
      <b/>
      <sz val="14"/>
      <color rgb="FFFF0000"/>
      <name val="Calibri"/>
      <family val="2"/>
      <scheme val="minor"/>
    </font>
    <font>
      <sz val="8"/>
      <color rgb="FFFF0000"/>
      <name val="Arial Narrow"/>
      <family val="2"/>
    </font>
    <font>
      <b/>
      <sz val="11"/>
      <color theme="1"/>
      <name val="Arial Narrow"/>
      <family val="2"/>
    </font>
    <font>
      <sz val="10"/>
      <color rgb="FF00B050"/>
      <name val="Arial Narrow"/>
      <family val="2"/>
    </font>
    <font>
      <sz val="10"/>
      <color theme="5" tint="-0.249977111117893"/>
      <name val="Arial Narrow"/>
      <family val="2"/>
    </font>
    <font>
      <b/>
      <sz val="10"/>
      <color rgb="FFFF0000"/>
      <name val="Arial Narrow"/>
      <family val="2"/>
    </font>
    <font>
      <b/>
      <sz val="14"/>
      <color theme="0"/>
      <name val="Arial Narrow"/>
      <family val="2"/>
    </font>
    <font>
      <b/>
      <sz val="14"/>
      <color rgb="FF0070C0"/>
      <name val="Arial Narrow"/>
      <family val="2"/>
    </font>
    <font>
      <b/>
      <sz val="22"/>
      <color rgb="FFFF0000"/>
      <name val="Arial Narrow"/>
      <family val="2"/>
    </font>
    <font>
      <sz val="22"/>
      <color rgb="FFFF0000"/>
      <name val="Arial Narrow"/>
      <family val="2"/>
    </font>
    <font>
      <b/>
      <sz val="12"/>
      <color theme="1"/>
      <name val="Arial Narrow"/>
      <family val="2"/>
    </font>
    <font>
      <b/>
      <sz val="14"/>
      <color theme="1"/>
      <name val="Arial Narrow"/>
      <family val="2"/>
    </font>
    <font>
      <b/>
      <sz val="14"/>
      <color rgb="FFFF0000"/>
      <name val="Arial Narrow"/>
      <family val="2"/>
    </font>
    <font>
      <b/>
      <sz val="16"/>
      <color rgb="FFFF0000"/>
      <name val="Calibri"/>
      <family val="2"/>
      <scheme val="minor"/>
    </font>
    <font>
      <sz val="10"/>
      <color rgb="FFFF0000"/>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2FB9CA"/>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00B050"/>
        <bgColor indexed="64"/>
      </patternFill>
    </fill>
    <fill>
      <patternFill patternType="solid">
        <fgColor theme="9" tint="0.39997558519241921"/>
        <bgColor indexed="64"/>
      </patternFill>
    </fill>
    <fill>
      <patternFill patternType="solid">
        <fgColor theme="4" tint="0.59999389629810485"/>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282">
    <xf numFmtId="0" fontId="0" fillId="0" borderId="0"/>
    <xf numFmtId="0" fontId="1"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8" fillId="0" borderId="0" applyNumberFormat="0" applyFill="0" applyBorder="0" applyAlignment="0" applyProtection="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2" fillId="0" borderId="0"/>
    <xf numFmtId="0" fontId="2" fillId="0" borderId="0"/>
    <xf numFmtId="0" fontId="1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6" fillId="0" borderId="0"/>
    <xf numFmtId="0" fontId="16" fillId="0" borderId="0"/>
    <xf numFmtId="0" fontId="16" fillId="0" borderId="0"/>
    <xf numFmtId="0" fontId="17" fillId="0" borderId="0"/>
    <xf numFmtId="9" fontId="1" fillId="0" borderId="0" applyFont="0" applyFill="0" applyBorder="0" applyAlignment="0" applyProtection="0"/>
    <xf numFmtId="0" fontId="1" fillId="0" borderId="0"/>
    <xf numFmtId="0" fontId="15" fillId="0" borderId="0"/>
    <xf numFmtId="0" fontId="16" fillId="0" borderId="0"/>
    <xf numFmtId="0" fontId="16" fillId="0" borderId="0"/>
    <xf numFmtId="0" fontId="16"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5"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2">
    <xf numFmtId="0" fontId="0" fillId="0" borderId="0" xfId="0"/>
    <xf numFmtId="0" fontId="4" fillId="0" borderId="0" xfId="0" applyFont="1"/>
    <xf numFmtId="0" fontId="0" fillId="0" borderId="0" xfId="0" applyFill="1"/>
    <xf numFmtId="0" fontId="4" fillId="0" borderId="0" xfId="0" applyFont="1"/>
    <xf numFmtId="0" fontId="5" fillId="0" borderId="0" xfId="0" applyFont="1" applyBorder="1" applyAlignment="1">
      <alignment horizontal="center" vertical="center" wrapText="1"/>
    </xf>
    <xf numFmtId="0" fontId="9" fillId="0" borderId="0" xfId="0" applyFont="1"/>
    <xf numFmtId="0" fontId="11" fillId="0" borderId="0" xfId="2" applyFont="1" applyFill="1"/>
    <xf numFmtId="0" fontId="10" fillId="0" borderId="0" xfId="2" applyFont="1" applyFill="1"/>
    <xf numFmtId="0" fontId="10" fillId="0" borderId="0" xfId="2" applyFont="1" applyFill="1" applyBorder="1" applyAlignment="1"/>
    <xf numFmtId="0" fontId="9" fillId="0" borderId="0" xfId="0" applyFont="1" applyAlignment="1"/>
    <xf numFmtId="0" fontId="0" fillId="0" borderId="0" xfId="0"/>
    <xf numFmtId="0" fontId="4" fillId="0" borderId="0" xfId="0" applyFont="1" applyBorder="1"/>
    <xf numFmtId="0" fontId="0" fillId="0" borderId="0" xfId="0" applyBorder="1" applyAlignment="1"/>
    <xf numFmtId="0" fontId="20" fillId="0" borderId="0" xfId="0" applyFont="1"/>
    <xf numFmtId="0" fontId="21" fillId="0" borderId="0" xfId="0" applyFont="1" applyFill="1" applyBorder="1" applyAlignment="1">
      <alignment horizontal="left" vertical="center" wrapText="1"/>
    </xf>
    <xf numFmtId="0" fontId="23" fillId="0" borderId="0" xfId="0" applyFont="1" applyFill="1" applyBorder="1" applyAlignment="1">
      <alignment vertical="center" wrapText="1"/>
    </xf>
    <xf numFmtId="0" fontId="24" fillId="0" borderId="0" xfId="0" applyFont="1" applyFill="1" applyAlignment="1">
      <alignment horizontal="center" vertical="center" wrapText="1"/>
    </xf>
    <xf numFmtId="0" fontId="11" fillId="0" borderId="0" xfId="0" applyFont="1"/>
    <xf numFmtId="0" fontId="14" fillId="0" borderId="0" xfId="0" applyFont="1" applyFill="1" applyBorder="1" applyAlignment="1" applyProtection="1">
      <alignment vertical="center" wrapText="1"/>
      <protection locked="0"/>
    </xf>
    <xf numFmtId="0" fontId="14" fillId="0" borderId="0" xfId="0" applyFont="1" applyFill="1" applyBorder="1" applyAlignment="1" applyProtection="1">
      <alignment horizontal="center" vertical="center" wrapText="1"/>
      <protection locked="0"/>
    </xf>
    <xf numFmtId="0" fontId="0" fillId="0" borderId="0" xfId="0" applyFill="1" applyBorder="1"/>
    <xf numFmtId="0" fontId="0" fillId="0" borderId="0" xfId="0" applyBorder="1"/>
    <xf numFmtId="0" fontId="24" fillId="0" borderId="0" xfId="0" applyFont="1" applyFill="1" applyAlignment="1">
      <alignment vertical="center" wrapText="1"/>
    </xf>
    <xf numFmtId="166" fontId="11" fillId="6" borderId="4" xfId="0" applyNumberFormat="1" applyFont="1" applyFill="1" applyBorder="1" applyAlignment="1">
      <alignment horizontal="center" vertical="center"/>
    </xf>
    <xf numFmtId="0" fontId="26" fillId="0" borderId="7" xfId="0" applyFont="1" applyBorder="1" applyAlignment="1">
      <alignment vertical="center"/>
    </xf>
    <xf numFmtId="0" fontId="26" fillId="0" borderId="4" xfId="0" applyFont="1" applyFill="1" applyBorder="1" applyAlignment="1">
      <alignment horizontal="right"/>
    </xf>
    <xf numFmtId="0" fontId="27" fillId="2" borderId="4" xfId="0" applyFont="1" applyFill="1" applyBorder="1" applyAlignment="1">
      <alignment horizontal="left" vertical="center" wrapText="1"/>
    </xf>
    <xf numFmtId="0" fontId="26" fillId="0" borderId="4" xfId="0" applyFont="1" applyFill="1" applyBorder="1" applyAlignment="1">
      <alignment horizontal="right" wrapText="1"/>
    </xf>
    <xf numFmtId="0" fontId="26" fillId="0" borderId="4" xfId="0" applyFont="1" applyFill="1" applyBorder="1" applyAlignment="1">
      <alignment horizontal="left" wrapText="1"/>
    </xf>
    <xf numFmtId="166" fontId="0" fillId="7" borderId="4" xfId="0" applyNumberFormat="1" applyFill="1" applyBorder="1" applyAlignment="1">
      <alignment vertical="center" wrapText="1"/>
    </xf>
    <xf numFmtId="0" fontId="39" fillId="0" borderId="0" xfId="0" applyFont="1"/>
    <xf numFmtId="0" fontId="40" fillId="5" borderId="4" xfId="0" applyFont="1" applyFill="1" applyBorder="1" applyAlignment="1">
      <alignment horizontal="center" vertical="center" wrapText="1"/>
    </xf>
    <xf numFmtId="0" fontId="39" fillId="0" borderId="0" xfId="0" applyFont="1" applyFill="1"/>
    <xf numFmtId="0" fontId="26" fillId="0" borderId="4" xfId="0" applyFont="1" applyBorder="1" applyAlignment="1">
      <alignment wrapText="1"/>
    </xf>
    <xf numFmtId="0" fontId="26" fillId="0" borderId="4" xfId="0" applyFont="1" applyBorder="1" applyAlignment="1">
      <alignment horizontal="center" vertical="center"/>
    </xf>
    <xf numFmtId="0" fontId="11" fillId="0" borderId="4" xfId="2" applyFont="1" applyFill="1" applyBorder="1" applyAlignment="1">
      <alignment horizontal="center" vertical="center" wrapText="1"/>
    </xf>
    <xf numFmtId="0" fontId="11" fillId="7" borderId="4" xfId="2" applyFont="1" applyFill="1" applyBorder="1" applyAlignment="1">
      <alignment horizontal="center" vertical="center" wrapText="1"/>
    </xf>
    <xf numFmtId="165" fontId="11" fillId="7" borderId="4" xfId="2" applyNumberFormat="1" applyFont="1" applyFill="1" applyBorder="1" applyAlignment="1">
      <alignment horizontal="center" vertical="center" wrapText="1"/>
    </xf>
    <xf numFmtId="10" fontId="11" fillId="0" borderId="4" xfId="2" applyNumberFormat="1" applyFont="1" applyFill="1" applyBorder="1" applyAlignment="1">
      <alignment horizontal="center" vertical="center" wrapText="1"/>
    </xf>
    <xf numFmtId="44" fontId="11" fillId="7" borderId="4" xfId="2" applyNumberFormat="1" applyFont="1" applyFill="1" applyBorder="1" applyAlignment="1">
      <alignment horizontal="center" vertical="center" wrapText="1"/>
    </xf>
    <xf numFmtId="0" fontId="9" fillId="0" borderId="0" xfId="0" applyFont="1" applyFill="1"/>
    <xf numFmtId="0" fontId="26" fillId="0" borderId="4" xfId="0" applyFont="1" applyFill="1" applyBorder="1" applyAlignment="1">
      <alignment vertical="center" wrapText="1"/>
    </xf>
    <xf numFmtId="0" fontId="26" fillId="0" borderId="4" xfId="0" applyFont="1" applyBorder="1" applyAlignment="1">
      <alignment vertical="center" wrapText="1"/>
    </xf>
    <xf numFmtId="0" fontId="26" fillId="0" borderId="4" xfId="1" applyFont="1" applyFill="1" applyBorder="1" applyAlignment="1">
      <alignment horizontal="center" vertical="center" wrapText="1"/>
    </xf>
    <xf numFmtId="0" fontId="26" fillId="7" borderId="4" xfId="1" applyFont="1" applyFill="1" applyBorder="1" applyAlignment="1">
      <alignment horizontal="center" vertical="center" wrapText="1"/>
    </xf>
    <xf numFmtId="165" fontId="26" fillId="7" borderId="4" xfId="1" applyNumberFormat="1" applyFont="1" applyFill="1" applyBorder="1" applyAlignment="1">
      <alignment horizontal="center" vertical="center" wrapText="1"/>
    </xf>
    <xf numFmtId="10" fontId="26" fillId="0" borderId="4" xfId="1" applyNumberFormat="1" applyFont="1" applyFill="1" applyBorder="1" applyAlignment="1">
      <alignment horizontal="center" vertical="center" wrapText="1"/>
    </xf>
    <xf numFmtId="44" fontId="26" fillId="7" borderId="4" xfId="1" applyNumberFormat="1" applyFont="1" applyFill="1" applyBorder="1" applyAlignment="1">
      <alignment horizontal="center" vertical="center" wrapText="1"/>
    </xf>
    <xf numFmtId="0" fontId="26" fillId="0" borderId="11" xfId="0" applyFont="1" applyBorder="1" applyAlignment="1">
      <alignment horizontal="center" vertical="center"/>
    </xf>
    <xf numFmtId="0" fontId="11" fillId="0" borderId="11" xfId="2" applyFont="1" applyFill="1" applyBorder="1" applyAlignment="1">
      <alignment horizontal="center" vertical="center" wrapText="1"/>
    </xf>
    <xf numFmtId="0" fontId="26" fillId="0" borderId="8" xfId="0" applyFont="1" applyFill="1" applyBorder="1" applyAlignment="1">
      <alignment horizontal="center" vertical="center"/>
    </xf>
    <xf numFmtId="0" fontId="26" fillId="0" borderId="6" xfId="0" applyFont="1" applyBorder="1" applyAlignment="1">
      <alignment horizontal="center" vertical="center"/>
    </xf>
    <xf numFmtId="0" fontId="11" fillId="0" borderId="6" xfId="2" applyFont="1" applyFill="1" applyBorder="1" applyAlignment="1">
      <alignment horizontal="center" vertical="center" wrapText="1"/>
    </xf>
    <xf numFmtId="0" fontId="26" fillId="0" borderId="0" xfId="0" applyFont="1"/>
    <xf numFmtId="0" fontId="14" fillId="7" borderId="4" xfId="0" applyFont="1" applyFill="1" applyBorder="1" applyAlignment="1" applyProtection="1">
      <alignment horizontal="center" vertical="center" wrapText="1"/>
      <protection locked="0"/>
    </xf>
    <xf numFmtId="10" fontId="11" fillId="0" borderId="11" xfId="2" applyNumberFormat="1" applyFont="1" applyFill="1" applyBorder="1" applyAlignment="1">
      <alignment horizontal="center" vertical="center" wrapText="1"/>
    </xf>
    <xf numFmtId="0" fontId="21" fillId="0" borderId="0" xfId="0" applyFont="1" applyFill="1" applyBorder="1" applyAlignment="1">
      <alignment vertical="top" wrapText="1"/>
    </xf>
    <xf numFmtId="0" fontId="18" fillId="0" borderId="0" xfId="0" applyFont="1" applyBorder="1" applyAlignment="1">
      <alignment horizontal="left" vertical="center" wrapText="1"/>
    </xf>
    <xf numFmtId="0" fontId="11" fillId="7" borderId="11" xfId="2" applyFont="1" applyFill="1" applyBorder="1" applyAlignment="1">
      <alignment horizontal="center" vertical="center" wrapText="1"/>
    </xf>
    <xf numFmtId="165" fontId="11" fillId="7" borderId="11" xfId="2" applyNumberFormat="1" applyFont="1" applyFill="1" applyBorder="1" applyAlignment="1">
      <alignment horizontal="center" vertical="center" wrapText="1"/>
    </xf>
    <xf numFmtId="44" fontId="11" fillId="7" borderId="11" xfId="2" applyNumberFormat="1" applyFont="1" applyFill="1" applyBorder="1" applyAlignment="1">
      <alignment horizontal="center" vertical="center" wrapText="1"/>
    </xf>
    <xf numFmtId="0" fontId="40" fillId="5" borderId="11" xfId="0" applyFont="1" applyFill="1" applyBorder="1" applyAlignment="1">
      <alignment horizontal="center" vertical="center" wrapText="1"/>
    </xf>
    <xf numFmtId="49" fontId="40" fillId="5" borderId="4" xfId="0" applyNumberFormat="1" applyFont="1" applyFill="1" applyBorder="1" applyAlignment="1">
      <alignment horizontal="center" vertical="center" wrapText="1"/>
    </xf>
    <xf numFmtId="0" fontId="44" fillId="0" borderId="0" xfId="2" applyFont="1" applyFill="1"/>
    <xf numFmtId="0" fontId="45" fillId="0" borderId="0" xfId="2" applyFont="1" applyFill="1"/>
    <xf numFmtId="0" fontId="1" fillId="0" borderId="0" xfId="0" applyFont="1"/>
    <xf numFmtId="0" fontId="45" fillId="0" borderId="0" xfId="2" applyFont="1" applyBorder="1" applyAlignment="1">
      <alignment wrapText="1"/>
    </xf>
    <xf numFmtId="0" fontId="1" fillId="0" borderId="0" xfId="0" applyFont="1" applyBorder="1"/>
    <xf numFmtId="0" fontId="45" fillId="0" borderId="0" xfId="2" applyFont="1" applyFill="1" applyBorder="1"/>
    <xf numFmtId="0" fontId="46" fillId="0" borderId="0" xfId="2" applyFont="1" applyBorder="1" applyAlignment="1">
      <alignment vertical="center" wrapText="1"/>
    </xf>
    <xf numFmtId="0" fontId="13" fillId="0" borderId="0" xfId="0" applyFont="1" applyBorder="1" applyAlignment="1">
      <alignment vertical="center"/>
    </xf>
    <xf numFmtId="0" fontId="35" fillId="3" borderId="12" xfId="0" applyFont="1" applyFill="1" applyBorder="1" applyAlignment="1">
      <alignment horizontal="center" vertical="center" wrapText="1"/>
    </xf>
    <xf numFmtId="0" fontId="35" fillId="3" borderId="5" xfId="0" applyFont="1" applyFill="1" applyBorder="1" applyAlignment="1">
      <alignment horizontal="center" vertical="center" wrapText="1"/>
    </xf>
    <xf numFmtId="0" fontId="36" fillId="3" borderId="5" xfId="0" applyFont="1" applyFill="1" applyBorder="1" applyAlignment="1">
      <alignment horizontal="center" vertical="center" wrapText="1"/>
    </xf>
    <xf numFmtId="0" fontId="35" fillId="3" borderId="23" xfId="0" applyFont="1" applyFill="1" applyBorder="1" applyAlignment="1">
      <alignment horizontal="center" vertical="center" wrapText="1"/>
    </xf>
    <xf numFmtId="0" fontId="26" fillId="0" borderId="13" xfId="0" applyFont="1" applyBorder="1" applyAlignment="1">
      <alignment horizontal="center" vertical="center"/>
    </xf>
    <xf numFmtId="0" fontId="11" fillId="0" borderId="25" xfId="2" applyFont="1" applyFill="1" applyBorder="1" applyAlignment="1">
      <alignment horizontal="center" vertical="center" wrapText="1"/>
    </xf>
    <xf numFmtId="165" fontId="11" fillId="7" borderId="6" xfId="2" applyNumberFormat="1" applyFont="1" applyFill="1" applyBorder="1" applyAlignment="1">
      <alignment horizontal="center" vertical="center" wrapText="1"/>
    </xf>
    <xf numFmtId="10" fontId="11" fillId="0" borderId="6" xfId="2" applyNumberFormat="1" applyFont="1" applyFill="1" applyBorder="1" applyAlignment="1">
      <alignment horizontal="center" vertical="center" wrapText="1"/>
    </xf>
    <xf numFmtId="44" fontId="11" fillId="7" borderId="6" xfId="2" applyNumberFormat="1" applyFont="1" applyFill="1" applyBorder="1" applyAlignment="1">
      <alignment horizontal="center" vertical="center" wrapText="1"/>
    </xf>
    <xf numFmtId="49" fontId="40" fillId="5" borderId="14" xfId="0" applyNumberFormat="1" applyFont="1" applyFill="1" applyBorder="1" applyAlignment="1">
      <alignment vertical="center" wrapText="1"/>
    </xf>
    <xf numFmtId="49" fontId="40" fillId="5" borderId="6" xfId="0" applyNumberFormat="1" applyFont="1" applyFill="1" applyBorder="1" applyAlignment="1">
      <alignment vertical="center" wrapText="1"/>
    </xf>
    <xf numFmtId="0" fontId="40" fillId="5" borderId="6" xfId="0" applyFont="1" applyFill="1" applyBorder="1" applyAlignment="1">
      <alignment horizontal="center" vertical="center" wrapText="1"/>
    </xf>
    <xf numFmtId="164" fontId="40" fillId="5" borderId="6" xfId="0" applyNumberFormat="1" applyFont="1" applyFill="1" applyBorder="1" applyAlignment="1">
      <alignment horizontal="center" vertical="center" wrapText="1"/>
    </xf>
    <xf numFmtId="10" fontId="40" fillId="5" borderId="6" xfId="0" applyNumberFormat="1" applyFont="1" applyFill="1" applyBorder="1" applyAlignment="1">
      <alignment horizontal="center" vertical="center" wrapText="1"/>
    </xf>
    <xf numFmtId="165" fontId="40" fillId="5" borderId="6" xfId="0" applyNumberFormat="1" applyFont="1" applyFill="1" applyBorder="1" applyAlignment="1">
      <alignment horizontal="center" vertical="center" wrapText="1"/>
    </xf>
    <xf numFmtId="49" fontId="19" fillId="5" borderId="16" xfId="0" applyNumberFormat="1" applyFont="1" applyFill="1" applyBorder="1" applyAlignment="1">
      <alignment vertical="center" wrapText="1"/>
    </xf>
    <xf numFmtId="49" fontId="19" fillId="5" borderId="17" xfId="0" applyNumberFormat="1" applyFont="1" applyFill="1" applyBorder="1" applyAlignment="1">
      <alignment vertical="center" wrapText="1"/>
    </xf>
    <xf numFmtId="0" fontId="19" fillId="5" borderId="17" xfId="0" applyFont="1" applyFill="1" applyBorder="1" applyAlignment="1">
      <alignment horizontal="center" vertical="center" wrapText="1"/>
    </xf>
    <xf numFmtId="0" fontId="19" fillId="5" borderId="19" xfId="0" applyFont="1" applyFill="1" applyBorder="1" applyAlignment="1">
      <alignment horizontal="center" vertical="center" wrapText="1"/>
    </xf>
    <xf numFmtId="0" fontId="35" fillId="3" borderId="29" xfId="0" applyFont="1" applyFill="1" applyBorder="1" applyAlignment="1">
      <alignment horizontal="center" vertical="center" wrapText="1"/>
    </xf>
    <xf numFmtId="0" fontId="35" fillId="9" borderId="30" xfId="0" applyFont="1" applyFill="1" applyBorder="1" applyAlignment="1">
      <alignment horizontal="center" vertical="center" wrapText="1"/>
    </xf>
    <xf numFmtId="10" fontId="47" fillId="5" borderId="32" xfId="0" applyNumberFormat="1" applyFont="1" applyFill="1" applyBorder="1" applyAlignment="1">
      <alignment horizontal="center" vertical="center"/>
    </xf>
    <xf numFmtId="0" fontId="44" fillId="10" borderId="2" xfId="2" applyFont="1" applyFill="1" applyBorder="1" applyAlignment="1">
      <alignment horizontal="center" vertical="center"/>
    </xf>
    <xf numFmtId="0" fontId="9" fillId="10" borderId="2" xfId="0" applyFont="1" applyFill="1" applyBorder="1" applyAlignment="1">
      <alignment horizontal="center" vertical="center" wrapText="1"/>
    </xf>
    <xf numFmtId="0" fontId="39" fillId="4" borderId="28" xfId="0" applyFont="1" applyFill="1" applyBorder="1" applyAlignment="1">
      <alignment horizontal="center" vertical="center" wrapText="1"/>
    </xf>
    <xf numFmtId="0" fontId="39" fillId="0" borderId="15" xfId="0" applyFont="1" applyFill="1" applyBorder="1" applyAlignment="1">
      <alignment horizontal="center" vertical="center"/>
    </xf>
    <xf numFmtId="0" fontId="39" fillId="0" borderId="34" xfId="0" applyFont="1" applyFill="1" applyBorder="1" applyAlignment="1">
      <alignment horizontal="center" vertical="center"/>
    </xf>
    <xf numFmtId="0" fontId="39" fillId="0" borderId="13" xfId="0" applyFont="1" applyFill="1" applyBorder="1" applyAlignment="1">
      <alignment horizontal="center" vertical="center"/>
    </xf>
    <xf numFmtId="0" fontId="39" fillId="0" borderId="12" xfId="0" applyFont="1" applyFill="1" applyBorder="1" applyAlignment="1">
      <alignment horizontal="center" vertical="center"/>
    </xf>
    <xf numFmtId="0" fontId="39" fillId="0" borderId="14" xfId="0" applyFont="1" applyFill="1" applyBorder="1" applyAlignment="1">
      <alignment horizontal="center" vertical="center"/>
    </xf>
    <xf numFmtId="0" fontId="9" fillId="10" borderId="3" xfId="0" applyFont="1" applyFill="1" applyBorder="1" applyAlignment="1">
      <alignment horizontal="center" vertical="center" wrapText="1"/>
    </xf>
    <xf numFmtId="0" fontId="26" fillId="0" borderId="25" xfId="0" applyFont="1" applyBorder="1" applyAlignment="1">
      <alignment horizontal="center" vertical="center"/>
    </xf>
    <xf numFmtId="0" fontId="32" fillId="0" borderId="11" xfId="0" applyFont="1" applyBorder="1" applyAlignment="1">
      <alignment horizontal="center" vertical="center"/>
    </xf>
    <xf numFmtId="0" fontId="32" fillId="0" borderId="4" xfId="0" applyFont="1" applyBorder="1" applyAlignment="1">
      <alignment horizontal="center" vertical="center"/>
    </xf>
    <xf numFmtId="0" fontId="32" fillId="0" borderId="4" xfId="0" applyFont="1" applyFill="1" applyBorder="1" applyAlignment="1">
      <alignment horizontal="center" vertical="center"/>
    </xf>
    <xf numFmtId="0" fontId="32" fillId="0" borderId="6" xfId="0" applyFont="1" applyBorder="1" applyAlignment="1">
      <alignment horizontal="center" vertical="center"/>
    </xf>
    <xf numFmtId="1" fontId="11" fillId="7" borderId="11" xfId="2" applyNumberFormat="1" applyFont="1" applyFill="1" applyBorder="1" applyAlignment="1">
      <alignment horizontal="center" vertical="center" wrapText="1"/>
    </xf>
    <xf numFmtId="1" fontId="11" fillId="7" borderId="4" xfId="2" applyNumberFormat="1" applyFont="1" applyFill="1" applyBorder="1" applyAlignment="1">
      <alignment horizontal="center" vertical="center" wrapText="1"/>
    </xf>
    <xf numFmtId="1" fontId="9" fillId="10" borderId="2" xfId="0" applyNumberFormat="1" applyFont="1" applyFill="1" applyBorder="1" applyAlignment="1">
      <alignment horizontal="center" vertical="center" wrapText="1"/>
    </xf>
    <xf numFmtId="1" fontId="26" fillId="7" borderId="4" xfId="1" applyNumberFormat="1" applyFont="1" applyFill="1" applyBorder="1" applyAlignment="1">
      <alignment horizontal="center" vertical="center" wrapText="1"/>
    </xf>
    <xf numFmtId="1" fontId="11" fillId="7" borderId="6" xfId="2" applyNumberFormat="1" applyFont="1" applyFill="1" applyBorder="1" applyAlignment="1">
      <alignment horizontal="center" vertical="center" wrapText="1"/>
    </xf>
    <xf numFmtId="168" fontId="11" fillId="7" borderId="11" xfId="2" applyNumberFormat="1" applyFont="1" applyFill="1" applyBorder="1" applyAlignment="1">
      <alignment horizontal="center" vertical="center" wrapText="1"/>
    </xf>
    <xf numFmtId="168" fontId="11" fillId="7" borderId="4" xfId="2" applyNumberFormat="1" applyFont="1" applyFill="1" applyBorder="1" applyAlignment="1">
      <alignment horizontal="center" vertical="center" wrapText="1"/>
    </xf>
    <xf numFmtId="168" fontId="9" fillId="10" borderId="2" xfId="0" applyNumberFormat="1" applyFont="1" applyFill="1" applyBorder="1" applyAlignment="1">
      <alignment horizontal="center" vertical="center" wrapText="1"/>
    </xf>
    <xf numFmtId="168" fontId="26" fillId="7" borderId="4" xfId="1" applyNumberFormat="1" applyFont="1" applyFill="1" applyBorder="1" applyAlignment="1">
      <alignment horizontal="center" vertical="center" wrapText="1"/>
    </xf>
    <xf numFmtId="168" fontId="11" fillId="7" borderId="6" xfId="2" applyNumberFormat="1" applyFont="1" applyFill="1" applyBorder="1" applyAlignment="1">
      <alignment horizontal="center" vertical="center" wrapText="1"/>
    </xf>
    <xf numFmtId="167" fontId="40" fillId="5" borderId="20" xfId="0" applyNumberFormat="1" applyFont="1" applyFill="1" applyBorder="1" applyAlignment="1">
      <alignment horizontal="center" vertical="center" wrapText="1"/>
    </xf>
    <xf numFmtId="0" fontId="26" fillId="0" borderId="11" xfId="0" applyFont="1" applyFill="1" applyBorder="1" applyAlignment="1">
      <alignment vertical="center" wrapText="1"/>
    </xf>
    <xf numFmtId="0" fontId="26" fillId="0" borderId="21" xfId="0" applyFont="1" applyFill="1" applyBorder="1" applyAlignment="1">
      <alignment horizontal="center" vertical="center" wrapText="1"/>
    </xf>
    <xf numFmtId="0" fontId="26" fillId="0" borderId="8" xfId="0" applyFont="1" applyFill="1" applyBorder="1" applyAlignment="1">
      <alignment horizontal="center" vertical="center" wrapText="1"/>
    </xf>
    <xf numFmtId="0" fontId="26" fillId="0" borderId="35" xfId="0" applyFont="1" applyFill="1" applyBorder="1" applyAlignment="1">
      <alignment vertical="center" wrapText="1"/>
    </xf>
    <xf numFmtId="0" fontId="26" fillId="0" borderId="36" xfId="0" applyFont="1" applyFill="1" applyBorder="1" applyAlignment="1">
      <alignment horizontal="center" vertical="center" wrapText="1"/>
    </xf>
    <xf numFmtId="0" fontId="26" fillId="0" borderId="5" xfId="0" applyFont="1" applyFill="1" applyBorder="1" applyAlignment="1">
      <alignment vertical="center" wrapText="1"/>
    </xf>
    <xf numFmtId="0" fontId="26" fillId="0" borderId="29" xfId="0" applyFont="1" applyFill="1" applyBorder="1" applyAlignment="1">
      <alignment horizontal="center" vertical="center" wrapText="1"/>
    </xf>
    <xf numFmtId="0" fontId="26" fillId="0" borderId="6" xfId="0" applyFont="1" applyFill="1" applyBorder="1" applyAlignment="1">
      <alignment vertical="center" wrapText="1"/>
    </xf>
    <xf numFmtId="0" fontId="26" fillId="0" borderId="20" xfId="0" applyFont="1" applyFill="1" applyBorder="1" applyAlignment="1">
      <alignment horizontal="center" vertical="center" wrapText="1"/>
    </xf>
    <xf numFmtId="49" fontId="40" fillId="5" borderId="6" xfId="0" applyNumberFormat="1" applyFont="1" applyFill="1" applyBorder="1" applyAlignment="1">
      <alignment horizontal="center" vertical="center" wrapText="1"/>
    </xf>
    <xf numFmtId="0" fontId="21" fillId="0" borderId="0" xfId="0" applyFont="1" applyFill="1" applyBorder="1" applyAlignment="1">
      <alignment horizontal="left" vertical="top" wrapText="1"/>
    </xf>
    <xf numFmtId="166" fontId="0" fillId="0" borderId="0" xfId="0" applyNumberFormat="1" applyFill="1" applyBorder="1" applyAlignment="1">
      <alignment vertical="center" wrapText="1"/>
    </xf>
    <xf numFmtId="0" fontId="26" fillId="0" borderId="4" xfId="0" applyFont="1" applyBorder="1" applyAlignment="1">
      <alignment horizontal="center" vertical="center" wrapText="1"/>
    </xf>
    <xf numFmtId="0" fontId="32" fillId="0" borderId="4" xfId="0" applyFont="1" applyBorder="1" applyAlignment="1">
      <alignment vertical="center" wrapText="1"/>
    </xf>
    <xf numFmtId="169" fontId="26" fillId="0" borderId="4" xfId="0" applyNumberFormat="1" applyFont="1" applyBorder="1" applyAlignment="1">
      <alignment horizontal="center" vertical="center"/>
    </xf>
    <xf numFmtId="0" fontId="10" fillId="10" borderId="2" xfId="2" applyFont="1" applyFill="1" applyBorder="1" applyAlignment="1">
      <alignment vertical="center"/>
    </xf>
    <xf numFmtId="169" fontId="9" fillId="10" borderId="2" xfId="0" applyNumberFormat="1" applyFont="1" applyFill="1" applyBorder="1" applyAlignment="1">
      <alignment horizontal="center" vertical="center" wrapText="1"/>
    </xf>
    <xf numFmtId="0" fontId="48" fillId="10" borderId="2" xfId="0" applyFont="1" applyFill="1" applyBorder="1" applyAlignment="1">
      <alignment horizontal="center" vertical="center" wrapText="1"/>
    </xf>
    <xf numFmtId="168" fontId="48" fillId="10" borderId="2" xfId="0" applyNumberFormat="1" applyFont="1" applyFill="1" applyBorder="1" applyAlignment="1">
      <alignment horizontal="center" vertical="center" wrapText="1"/>
    </xf>
    <xf numFmtId="0" fontId="26" fillId="0" borderId="13" xfId="0" applyFont="1" applyBorder="1" applyAlignment="1">
      <alignment horizontal="center" vertical="center" wrapText="1"/>
    </xf>
    <xf numFmtId="169" fontId="26" fillId="0" borderId="4" xfId="0" applyNumberFormat="1" applyFont="1" applyFill="1" applyBorder="1" applyAlignment="1">
      <alignment horizontal="center" vertical="center"/>
    </xf>
    <xf numFmtId="169" fontId="44" fillId="10" borderId="2" xfId="2" applyNumberFormat="1" applyFont="1" applyFill="1" applyBorder="1" applyAlignment="1">
      <alignment horizontal="center" vertical="center"/>
    </xf>
    <xf numFmtId="49" fontId="40" fillId="5" borderId="13" xfId="0" applyNumberFormat="1" applyFont="1" applyFill="1" applyBorder="1" applyAlignment="1">
      <alignment horizontal="center" vertical="center" wrapText="1"/>
    </xf>
    <xf numFmtId="0" fontId="26" fillId="0" borderId="14" xfId="0" applyFont="1" applyBorder="1" applyAlignment="1">
      <alignment horizontal="center" vertical="center"/>
    </xf>
    <xf numFmtId="0" fontId="32" fillId="0" borderId="6" xfId="0" applyFont="1" applyBorder="1" applyAlignment="1">
      <alignment vertical="center" wrapText="1"/>
    </xf>
    <xf numFmtId="0" fontId="26" fillId="0" borderId="6" xfId="0" applyFont="1" applyBorder="1" applyAlignment="1">
      <alignment wrapText="1"/>
    </xf>
    <xf numFmtId="0" fontId="26" fillId="0" borderId="6" xfId="0" applyFont="1" applyBorder="1" applyAlignment="1">
      <alignment horizontal="center" vertical="center" wrapText="1"/>
    </xf>
    <xf numFmtId="169" fontId="26" fillId="0" borderId="6" xfId="0" applyNumberFormat="1" applyFont="1" applyBorder="1" applyAlignment="1">
      <alignment horizontal="center" vertical="center"/>
    </xf>
    <xf numFmtId="0" fontId="32" fillId="0" borderId="25" xfId="0" applyFont="1" applyBorder="1" applyAlignment="1">
      <alignment horizontal="center" vertical="center"/>
    </xf>
    <xf numFmtId="0" fontId="11" fillId="7" borderId="6" xfId="2" applyFont="1" applyFill="1" applyBorder="1" applyAlignment="1">
      <alignment horizontal="center" vertical="center" wrapText="1"/>
    </xf>
    <xf numFmtId="169" fontId="26" fillId="0" borderId="8" xfId="0" applyNumberFormat="1" applyFont="1" applyFill="1" applyBorder="1" applyAlignment="1">
      <alignment horizontal="center" vertical="center"/>
    </xf>
    <xf numFmtId="10" fontId="26" fillId="0" borderId="33" xfId="0" applyNumberFormat="1" applyFont="1" applyFill="1" applyBorder="1" applyAlignment="1">
      <alignment horizontal="center" vertical="center"/>
    </xf>
    <xf numFmtId="10" fontId="26" fillId="0" borderId="31" xfId="0" applyNumberFormat="1" applyFont="1" applyFill="1" applyBorder="1" applyAlignment="1">
      <alignment horizontal="center" vertical="center"/>
    </xf>
    <xf numFmtId="0" fontId="26" fillId="10" borderId="3" xfId="0" applyFont="1" applyFill="1" applyBorder="1" applyAlignment="1">
      <alignment horizontal="center" vertical="center" wrapText="1"/>
    </xf>
    <xf numFmtId="10" fontId="26" fillId="0" borderId="31" xfId="0" applyNumberFormat="1" applyFont="1" applyBorder="1" applyAlignment="1">
      <alignment horizontal="center" vertical="center"/>
    </xf>
    <xf numFmtId="0" fontId="26" fillId="0" borderId="14" xfId="0" applyFont="1" applyBorder="1" applyAlignment="1">
      <alignment horizontal="center" vertical="center" wrapText="1"/>
    </xf>
    <xf numFmtId="0" fontId="26" fillId="0" borderId="6" xfId="0" applyFont="1" applyBorder="1" applyAlignment="1">
      <alignment vertical="center" wrapText="1"/>
    </xf>
    <xf numFmtId="169" fontId="26" fillId="0" borderId="6" xfId="0" applyNumberFormat="1" applyFont="1" applyFill="1" applyBorder="1" applyAlignment="1">
      <alignment horizontal="center" vertical="center"/>
    </xf>
    <xf numFmtId="169" fontId="26" fillId="0" borderId="20" xfId="0" applyNumberFormat="1" applyFont="1" applyFill="1" applyBorder="1" applyAlignment="1">
      <alignment horizontal="center" vertical="center"/>
    </xf>
    <xf numFmtId="0" fontId="9" fillId="0" borderId="0" xfId="0" applyFont="1" applyAlignment="1">
      <alignment vertical="center" wrapText="1"/>
    </xf>
    <xf numFmtId="0" fontId="9" fillId="0" borderId="0" xfId="0" applyFont="1" applyFill="1" applyBorder="1" applyAlignment="1">
      <alignment vertical="center"/>
    </xf>
    <xf numFmtId="0" fontId="9" fillId="2" borderId="0" xfId="0" applyFont="1" applyFill="1" applyBorder="1" applyAlignment="1">
      <alignment vertical="center"/>
    </xf>
    <xf numFmtId="0" fontId="52" fillId="0" borderId="0" xfId="0" applyFont="1" applyFill="1" applyBorder="1" applyAlignment="1">
      <alignment vertical="center" wrapText="1"/>
    </xf>
    <xf numFmtId="0" fontId="53" fillId="0" borderId="18" xfId="0" applyFont="1" applyBorder="1" applyAlignment="1">
      <alignment horizontal="center" vertical="center" wrapText="1"/>
    </xf>
    <xf numFmtId="0" fontId="53" fillId="0" borderId="0" xfId="0" applyFont="1" applyBorder="1" applyAlignment="1">
      <alignment horizontal="center" vertical="center" wrapText="1"/>
    </xf>
    <xf numFmtId="166" fontId="9" fillId="7" borderId="4" xfId="0" applyNumberFormat="1" applyFont="1" applyFill="1" applyBorder="1" applyAlignment="1">
      <alignment vertical="center" wrapText="1"/>
    </xf>
    <xf numFmtId="0" fontId="53" fillId="0" borderId="0" xfId="0" applyFont="1" applyBorder="1" applyAlignment="1">
      <alignment horizontal="left" vertical="center" wrapText="1"/>
    </xf>
    <xf numFmtId="0" fontId="9" fillId="0" borderId="0" xfId="0" applyFont="1" applyBorder="1" applyAlignment="1">
      <alignment horizontal="left" vertical="center" wrapText="1"/>
    </xf>
    <xf numFmtId="0" fontId="35" fillId="3" borderId="16" xfId="0" applyFont="1" applyFill="1" applyBorder="1" applyAlignment="1">
      <alignment horizontal="center" vertical="center" wrapText="1"/>
    </xf>
    <xf numFmtId="0" fontId="35" fillId="3" borderId="17" xfId="0" applyFont="1" applyFill="1" applyBorder="1" applyAlignment="1">
      <alignment horizontal="center" vertical="center" wrapText="1"/>
    </xf>
    <xf numFmtId="0" fontId="36" fillId="3" borderId="17" xfId="0" applyFont="1" applyFill="1" applyBorder="1" applyAlignment="1">
      <alignment horizontal="center" vertical="center" wrapText="1"/>
    </xf>
    <xf numFmtId="0" fontId="36" fillId="3" borderId="19" xfId="0" applyFont="1" applyFill="1" applyBorder="1" applyAlignment="1">
      <alignment horizontal="center" vertical="center" wrapText="1"/>
    </xf>
    <xf numFmtId="0" fontId="40" fillId="5" borderId="26" xfId="0" applyFont="1" applyFill="1" applyBorder="1" applyAlignment="1">
      <alignment horizontal="center" vertical="center" wrapText="1"/>
    </xf>
    <xf numFmtId="0" fontId="11" fillId="0" borderId="24" xfId="2" applyFont="1" applyFill="1" applyBorder="1" applyAlignment="1">
      <alignment horizontal="center" vertical="center" wrapText="1"/>
    </xf>
    <xf numFmtId="0" fontId="11" fillId="0" borderId="26" xfId="2" applyFont="1" applyFill="1" applyBorder="1" applyAlignment="1">
      <alignment horizontal="center" vertical="center" wrapText="1"/>
    </xf>
    <xf numFmtId="1" fontId="9" fillId="10" borderId="3" xfId="0" applyNumberFormat="1" applyFont="1" applyFill="1" applyBorder="1" applyAlignment="1">
      <alignment horizontal="center" vertical="center" wrapText="1"/>
    </xf>
    <xf numFmtId="0" fontId="26" fillId="0" borderId="26" xfId="1" applyFont="1" applyFill="1" applyBorder="1" applyAlignment="1">
      <alignment horizontal="center" vertical="center" wrapText="1"/>
    </xf>
    <xf numFmtId="0" fontId="11" fillId="0" borderId="27" xfId="2" applyFont="1" applyFill="1" applyBorder="1" applyAlignment="1">
      <alignment horizontal="center" vertical="center" wrapText="1"/>
    </xf>
    <xf numFmtId="0" fontId="36" fillId="3" borderId="28" xfId="0" applyFont="1" applyFill="1" applyBorder="1" applyAlignment="1">
      <alignment horizontal="center" vertical="center" wrapText="1"/>
    </xf>
    <xf numFmtId="44" fontId="19" fillId="5" borderId="28" xfId="0" applyNumberFormat="1" applyFont="1" applyFill="1" applyBorder="1" applyAlignment="1">
      <alignment horizontal="center" vertical="center" wrapText="1"/>
    </xf>
    <xf numFmtId="0" fontId="44" fillId="10" borderId="28" xfId="2" applyFont="1" applyFill="1" applyBorder="1" applyAlignment="1">
      <alignment horizontal="center" vertical="center"/>
    </xf>
    <xf numFmtId="44" fontId="26" fillId="7" borderId="31" xfId="0" applyNumberFormat="1" applyFont="1" applyFill="1" applyBorder="1" applyAlignment="1">
      <alignment horizontal="center" vertical="center"/>
    </xf>
    <xf numFmtId="44" fontId="26" fillId="7" borderId="32" xfId="0" applyNumberFormat="1" applyFont="1" applyFill="1" applyBorder="1" applyAlignment="1">
      <alignment horizontal="center" vertical="center"/>
    </xf>
    <xf numFmtId="44" fontId="56" fillId="11" borderId="28" xfId="0" applyNumberFormat="1" applyFont="1" applyFill="1" applyBorder="1"/>
    <xf numFmtId="0" fontId="39" fillId="0" borderId="0" xfId="0" applyFont="1" applyBorder="1"/>
    <xf numFmtId="10" fontId="26" fillId="0" borderId="32" xfId="0" applyNumberFormat="1" applyFont="1" applyBorder="1" applyAlignment="1">
      <alignment horizontal="center" vertical="center"/>
    </xf>
    <xf numFmtId="0" fontId="11" fillId="0" borderId="0" xfId="2" applyFont="1" applyFill="1" applyBorder="1"/>
    <xf numFmtId="0" fontId="58" fillId="0" borderId="0" xfId="2" applyFont="1" applyBorder="1" applyAlignment="1">
      <alignment vertical="center" wrapText="1"/>
    </xf>
    <xf numFmtId="0" fontId="9" fillId="0" borderId="0" xfId="0" applyFont="1" applyBorder="1"/>
    <xf numFmtId="0" fontId="57" fillId="0" borderId="4" xfId="0" applyFont="1" applyBorder="1" applyAlignment="1">
      <alignment horizontal="center" vertical="center"/>
    </xf>
    <xf numFmtId="0" fontId="9" fillId="0" borderId="9" xfId="0" applyFont="1" applyBorder="1"/>
    <xf numFmtId="0" fontId="9" fillId="0" borderId="9" xfId="0" applyFont="1" applyBorder="1" applyAlignment="1">
      <alignment horizontal="left"/>
    </xf>
    <xf numFmtId="0" fontId="9" fillId="0" borderId="4" xfId="0" applyFont="1" applyBorder="1" applyAlignment="1">
      <alignment horizontal="left"/>
    </xf>
    <xf numFmtId="0" fontId="39" fillId="4" borderId="1" xfId="0" applyFont="1" applyFill="1" applyBorder="1" applyAlignment="1">
      <alignment horizontal="center" vertical="center" wrapText="1"/>
    </xf>
    <xf numFmtId="0" fontId="39" fillId="4" borderId="39" xfId="0" applyFont="1" applyFill="1" applyBorder="1" applyAlignment="1">
      <alignment horizontal="center" vertical="center" wrapText="1"/>
    </xf>
    <xf numFmtId="0" fontId="1" fillId="0" borderId="0" xfId="0" applyFont="1" applyAlignment="1"/>
    <xf numFmtId="0" fontId="10" fillId="10" borderId="2" xfId="2" applyFont="1" applyFill="1" applyBorder="1" applyAlignment="1">
      <alignment horizontal="center" vertical="center"/>
    </xf>
    <xf numFmtId="0" fontId="35" fillId="3" borderId="40" xfId="0" applyFont="1" applyFill="1" applyBorder="1" applyAlignment="1">
      <alignment horizontal="center" vertical="center" wrapText="1"/>
    </xf>
    <xf numFmtId="0" fontId="11" fillId="10" borderId="2" xfId="2" applyFont="1" applyFill="1" applyBorder="1" applyAlignment="1">
      <alignment horizontal="center" vertical="center"/>
    </xf>
    <xf numFmtId="0" fontId="26" fillId="0" borderId="11" xfId="0" applyFont="1" applyFill="1" applyBorder="1" applyAlignment="1">
      <alignment horizontal="center" vertical="center"/>
    </xf>
    <xf numFmtId="0" fontId="26" fillId="0" borderId="11" xfId="0" applyFont="1" applyBorder="1" applyAlignment="1">
      <alignment horizontal="center" vertical="center" wrapText="1"/>
    </xf>
    <xf numFmtId="1" fontId="11" fillId="0" borderId="11" xfId="2" applyNumberFormat="1" applyFont="1" applyFill="1" applyBorder="1" applyAlignment="1">
      <alignment horizontal="center" vertical="center" wrapText="1"/>
    </xf>
    <xf numFmtId="1" fontId="11" fillId="0" borderId="4" xfId="2" applyNumberFormat="1" applyFont="1" applyFill="1" applyBorder="1" applyAlignment="1">
      <alignment horizontal="center" vertical="center" wrapText="1"/>
    </xf>
    <xf numFmtId="1" fontId="26" fillId="0" borderId="4" xfId="1" applyNumberFormat="1" applyFont="1" applyFill="1" applyBorder="1" applyAlignment="1">
      <alignment horizontal="center" vertical="center" wrapText="1"/>
    </xf>
    <xf numFmtId="1" fontId="11" fillId="0" borderId="6" xfId="2"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26" fillId="4" borderId="28" xfId="0" applyFont="1" applyFill="1" applyBorder="1" applyAlignment="1">
      <alignment horizontal="center" vertical="center" wrapText="1"/>
    </xf>
    <xf numFmtId="0" fontId="59" fillId="4" borderId="1" xfId="2" applyFont="1" applyFill="1" applyBorder="1"/>
    <xf numFmtId="0" fontId="59" fillId="4" borderId="2" xfId="2" applyFont="1" applyFill="1" applyBorder="1"/>
    <xf numFmtId="0" fontId="60" fillId="4" borderId="2" xfId="2" applyFont="1" applyFill="1" applyBorder="1"/>
    <xf numFmtId="0" fontId="60" fillId="4" borderId="3" xfId="2" applyFont="1" applyFill="1" applyBorder="1"/>
    <xf numFmtId="0" fontId="52" fillId="3" borderId="0" xfId="0" applyFont="1" applyFill="1" applyBorder="1" applyAlignment="1">
      <alignment horizontal="center" vertical="center" wrapText="1"/>
    </xf>
    <xf numFmtId="0" fontId="53" fillId="0" borderId="1"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3" xfId="0" applyFont="1" applyBorder="1" applyAlignment="1">
      <alignment horizontal="center" vertical="center" wrapText="1"/>
    </xf>
    <xf numFmtId="0" fontId="10" fillId="10" borderId="1" xfId="2" applyFont="1" applyFill="1" applyBorder="1" applyAlignment="1">
      <alignment horizontal="center" vertical="center"/>
    </xf>
    <xf numFmtId="0" fontId="10" fillId="10" borderId="2" xfId="2" applyFont="1" applyFill="1" applyBorder="1" applyAlignment="1">
      <alignment horizontal="center" vertical="center"/>
    </xf>
    <xf numFmtId="0" fontId="44" fillId="3" borderId="0" xfId="2" applyFont="1" applyFill="1" applyBorder="1" applyAlignment="1"/>
    <xf numFmtId="0" fontId="1" fillId="3" borderId="0" xfId="0" applyFont="1" applyFill="1" applyBorder="1" applyAlignment="1"/>
    <xf numFmtId="0" fontId="1" fillId="0" borderId="0" xfId="0" applyFont="1" applyAlignment="1"/>
    <xf numFmtId="0" fontId="44" fillId="8" borderId="0" xfId="2" applyFont="1" applyFill="1" applyBorder="1" applyAlignment="1"/>
    <xf numFmtId="0" fontId="46" fillId="0" borderId="1" xfId="2" applyFont="1" applyBorder="1" applyAlignment="1">
      <alignment horizontal="center" vertical="center" wrapText="1"/>
    </xf>
    <xf numFmtId="0" fontId="46" fillId="0" borderId="2" xfId="2" applyFont="1" applyBorder="1" applyAlignment="1">
      <alignment horizontal="center" vertical="center" wrapText="1"/>
    </xf>
    <xf numFmtId="0" fontId="46" fillId="0" borderId="3" xfId="2" applyFont="1" applyBorder="1" applyAlignment="1">
      <alignment horizontal="center" vertical="center" wrapText="1"/>
    </xf>
    <xf numFmtId="0" fontId="14" fillId="0" borderId="4" xfId="0" applyFont="1" applyFill="1" applyBorder="1" applyAlignment="1">
      <alignment horizontal="center" vertical="center" wrapText="1"/>
    </xf>
    <xf numFmtId="0" fontId="21" fillId="4" borderId="8" xfId="0" applyFont="1" applyFill="1" applyBorder="1" applyAlignment="1">
      <alignment horizontal="left" vertical="top" wrapText="1"/>
    </xf>
    <xf numFmtId="0" fontId="21" fillId="4" borderId="22" xfId="0" applyFont="1" applyFill="1" applyBorder="1" applyAlignment="1">
      <alignment horizontal="left" vertical="top" wrapText="1"/>
    </xf>
    <xf numFmtId="0" fontId="21" fillId="4" borderId="9" xfId="0" applyFont="1" applyFill="1" applyBorder="1" applyAlignment="1">
      <alignment horizontal="left" vertical="top" wrapText="1"/>
    </xf>
    <xf numFmtId="0" fontId="18" fillId="0" borderId="8" xfId="0" applyFont="1" applyBorder="1" applyAlignment="1">
      <alignment horizontal="left" vertical="center" wrapText="1"/>
    </xf>
    <xf numFmtId="0" fontId="18" fillId="0" borderId="22" xfId="0" applyFont="1" applyBorder="1" applyAlignment="1">
      <alignment horizontal="left" vertical="center" wrapText="1"/>
    </xf>
    <xf numFmtId="0" fontId="18" fillId="0" borderId="9" xfId="0" applyFont="1" applyBorder="1" applyAlignment="1">
      <alignment horizontal="left" vertical="center" wrapText="1"/>
    </xf>
    <xf numFmtId="0" fontId="24" fillId="3" borderId="0" xfId="0" applyFont="1" applyFill="1" applyAlignment="1">
      <alignment horizontal="center" vertical="center" wrapText="1"/>
    </xf>
    <xf numFmtId="0" fontId="18" fillId="0" borderId="36" xfId="0" applyFont="1" applyBorder="1" applyAlignment="1">
      <alignment horizontal="left" vertical="center" wrapText="1"/>
    </xf>
    <xf numFmtId="0" fontId="18" fillId="0" borderId="38" xfId="0" applyFont="1" applyBorder="1" applyAlignment="1">
      <alignment horizontal="left" vertical="center" wrapText="1"/>
    </xf>
    <xf numFmtId="0" fontId="18" fillId="0" borderId="37" xfId="0" applyFont="1" applyBorder="1" applyAlignment="1">
      <alignment horizontal="left" vertical="center" wrapText="1"/>
    </xf>
    <xf numFmtId="0" fontId="5" fillId="0" borderId="4"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27" fillId="3" borderId="0" xfId="0" applyFont="1" applyFill="1" applyBorder="1" applyAlignment="1">
      <alignment horizontal="left" vertical="center" wrapText="1"/>
    </xf>
    <xf numFmtId="0" fontId="27" fillId="3" borderId="10"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6" fillId="0" borderId="9" xfId="0" applyFont="1" applyFill="1" applyBorder="1" applyAlignment="1">
      <alignment horizontal="left" vertical="center" wrapText="1"/>
    </xf>
    <xf numFmtId="0" fontId="26" fillId="0" borderId="4" xfId="0" applyFont="1" applyBorder="1" applyAlignment="1">
      <alignment horizontal="left" vertical="center" wrapText="1"/>
    </xf>
    <xf numFmtId="0" fontId="26" fillId="0" borderId="4" xfId="0" applyFont="1" applyBorder="1" applyAlignment="1">
      <alignment horizontal="left" wrapText="1"/>
    </xf>
    <xf numFmtId="0" fontId="26" fillId="0" borderId="4" xfId="0" applyFont="1" applyBorder="1" applyAlignment="1">
      <alignment horizontal="left" vertical="center"/>
    </xf>
    <xf numFmtId="0" fontId="57" fillId="0" borderId="1" xfId="0" applyFont="1" applyBorder="1" applyAlignment="1">
      <alignment horizontal="center" vertical="center"/>
    </xf>
    <xf numFmtId="0" fontId="57" fillId="0" borderId="2" xfId="0" applyFont="1" applyBorder="1" applyAlignment="1">
      <alignment horizontal="center" vertical="center"/>
    </xf>
    <xf numFmtId="0" fontId="57" fillId="0" borderId="3" xfId="0" applyFont="1" applyBorder="1" applyAlignment="1">
      <alignment horizontal="center" vertical="center"/>
    </xf>
    <xf numFmtId="0" fontId="54" fillId="0" borderId="1" xfId="0" applyFont="1" applyBorder="1" applyAlignment="1">
      <alignment horizontal="left" vertical="center" wrapText="1"/>
    </xf>
    <xf numFmtId="0" fontId="55" fillId="0" borderId="2" xfId="0" applyFont="1" applyBorder="1" applyAlignment="1">
      <alignment vertical="center" wrapText="1"/>
    </xf>
    <xf numFmtId="0" fontId="55" fillId="0" borderId="3" xfId="0" applyFont="1" applyBorder="1" applyAlignment="1">
      <alignment vertical="center" wrapText="1"/>
    </xf>
    <xf numFmtId="0" fontId="53" fillId="0" borderId="4" xfId="0" applyFont="1" applyBorder="1" applyAlignment="1">
      <alignment horizontal="center" vertical="center" wrapText="1"/>
    </xf>
  </cellXfs>
  <cellStyles count="282">
    <cellStyle name="Lien hypertexte 2" xfId="11"/>
    <cellStyle name="Lien hypertexte 3" xfId="12"/>
    <cellStyle name="Lien hypertexte 4" xfId="13"/>
    <cellStyle name="Normal" xfId="0" builtinId="0"/>
    <cellStyle name="Normal 10" xfId="33"/>
    <cellStyle name="Normal 10 2" xfId="76"/>
    <cellStyle name="Normal 10 2 2" xfId="132"/>
    <cellStyle name="Normal 10 2 2 2" xfId="251"/>
    <cellStyle name="Normal 10 2 3" xfId="191"/>
    <cellStyle name="Normal 10 3" xfId="112"/>
    <cellStyle name="Normal 10 3 2" xfId="231"/>
    <cellStyle name="Normal 10 4" xfId="171"/>
    <cellStyle name="Normal 10 5" xfId="55"/>
    <cellStyle name="Normal 10 6" xfId="279"/>
    <cellStyle name="Normal 11" xfId="56"/>
    <cellStyle name="Normal 12" xfId="64"/>
    <cellStyle name="Normal 12 2" xfId="81"/>
    <cellStyle name="Normal 12 2 2" xfId="137"/>
    <cellStyle name="Normal 12 2 2 2" xfId="256"/>
    <cellStyle name="Normal 12 2 3" xfId="196"/>
    <cellStyle name="Normal 12 3" xfId="117"/>
    <cellStyle name="Normal 12 3 2" xfId="236"/>
    <cellStyle name="Normal 12 4" xfId="176"/>
    <cellStyle name="Normal 13" xfId="67"/>
    <cellStyle name="Normal 13 2" xfId="84"/>
    <cellStyle name="Normal 14" xfId="86"/>
    <cellStyle name="Normal 14 2" xfId="141"/>
    <cellStyle name="Normal 14 2 2" xfId="260"/>
    <cellStyle name="Normal 14 3" xfId="200"/>
    <cellStyle name="Normal 15" xfId="90"/>
    <cellStyle name="Normal 15 2" xfId="146"/>
    <cellStyle name="Normal 15 2 2" xfId="265"/>
    <cellStyle name="Normal 15 3" xfId="205"/>
    <cellStyle name="Normal 16" xfId="96"/>
    <cellStyle name="Normal 16 2" xfId="152"/>
    <cellStyle name="Normal 16 2 2" xfId="271"/>
    <cellStyle name="Normal 16 3" xfId="211"/>
    <cellStyle name="Normal 17" xfId="69"/>
    <cellStyle name="Normal 17 2" xfId="121"/>
    <cellStyle name="Normal 17 2 2" xfId="240"/>
    <cellStyle name="Normal 17 3" xfId="180"/>
    <cellStyle name="Normal 18" xfId="101"/>
    <cellStyle name="Normal 18 2" xfId="159"/>
    <cellStyle name="Normal 19" xfId="102"/>
    <cellStyle name="Normal 19 2" xfId="219"/>
    <cellStyle name="Normal 2" xfId="2"/>
    <cellStyle name="Normal 2 2" xfId="5"/>
    <cellStyle name="Normal 2 2 2" xfId="8"/>
    <cellStyle name="Normal 2 2 3" xfId="14"/>
    <cellStyle name="Normal 2 2 4" xfId="21"/>
    <cellStyle name="Normal 2 2 5" xfId="27"/>
    <cellStyle name="Normal 2 2 6" xfId="46"/>
    <cellStyle name="Normal 2 3" xfId="57"/>
    <cellStyle name="Normal 2_Vaisselle" xfId="50"/>
    <cellStyle name="Normal 20" xfId="160"/>
    <cellStyle name="Normal 3" xfId="3"/>
    <cellStyle name="Normal 3 2" xfId="4"/>
    <cellStyle name="Normal 3 2 2" xfId="7"/>
    <cellStyle name="Normal 3 2 2 2" xfId="10"/>
    <cellStyle name="Normal 3 2 2 3" xfId="16"/>
    <cellStyle name="Normal 3 2 2 4" xfId="23"/>
    <cellStyle name="Normal 3 2 2 5" xfId="29"/>
    <cellStyle name="Normal 3 2 2 6" xfId="48"/>
    <cellStyle name="Normal 3 2 3" xfId="59"/>
    <cellStyle name="Normal 3 2_Vaisselle" xfId="52"/>
    <cellStyle name="Normal 3 3" xfId="6"/>
    <cellStyle name="Normal 3 3 2" xfId="9"/>
    <cellStyle name="Normal 3 3 3" xfId="15"/>
    <cellStyle name="Normal 3 3 4" xfId="22"/>
    <cellStyle name="Normal 3 3 5" xfId="28"/>
    <cellStyle name="Normal 3 3 6" xfId="47"/>
    <cellStyle name="Normal 3 4" xfId="58"/>
    <cellStyle name="Normal 3_Vaisselle" xfId="51"/>
    <cellStyle name="Normal 4" xfId="1"/>
    <cellStyle name="Normal 4 10" xfId="97"/>
    <cellStyle name="Normal 4 10 2" xfId="153"/>
    <cellStyle name="Normal 4 10 2 2" xfId="272"/>
    <cellStyle name="Normal 4 10 3" xfId="212"/>
    <cellStyle name="Normal 4 11" xfId="70"/>
    <cellStyle name="Normal 4 11 2" xfId="122"/>
    <cellStyle name="Normal 4 11 2 2" xfId="241"/>
    <cellStyle name="Normal 4 11 3" xfId="181"/>
    <cellStyle name="Normal 4 12" xfId="103"/>
    <cellStyle name="Normal 4 12 2" xfId="220"/>
    <cellStyle name="Normal 4 13" xfId="161"/>
    <cellStyle name="Normal 4 2" xfId="20"/>
    <cellStyle name="Normal 4 2 10" xfId="108"/>
    <cellStyle name="Normal 4 2 10 2" xfId="225"/>
    <cellStyle name="Normal 4 2 11" xfId="166"/>
    <cellStyle name="Normal 4 2 2" xfId="39"/>
    <cellStyle name="Normal 4 2 2 2" xfId="78"/>
    <cellStyle name="Normal 4 2 2 2 2" xfId="134"/>
    <cellStyle name="Normal 4 2 2 2 2 2" xfId="253"/>
    <cellStyle name="Normal 4 2 2 2 3" xfId="193"/>
    <cellStyle name="Normal 4 2 2 3" xfId="114"/>
    <cellStyle name="Normal 4 2 2 3 2" xfId="233"/>
    <cellStyle name="Normal 4 2 2 4" xfId="173"/>
    <cellStyle name="Normal 4 2 3" xfId="61"/>
    <cellStyle name="Normal 4 2 4" xfId="63"/>
    <cellStyle name="Normal 4 2 4 2" xfId="80"/>
    <cellStyle name="Normal 4 2 4 2 2" xfId="136"/>
    <cellStyle name="Normal 4 2 4 2 2 2" xfId="255"/>
    <cellStyle name="Normal 4 2 4 2 3" xfId="195"/>
    <cellStyle name="Normal 4 2 4 3" xfId="116"/>
    <cellStyle name="Normal 4 2 4 3 2" xfId="235"/>
    <cellStyle name="Normal 4 2 4 4" xfId="175"/>
    <cellStyle name="Normal 4 2 5" xfId="66"/>
    <cellStyle name="Normal 4 2 5 2" xfId="83"/>
    <cellStyle name="Normal 4 2 5 2 2" xfId="139"/>
    <cellStyle name="Normal 4 2 5 2 2 2" xfId="258"/>
    <cellStyle name="Normal 4 2 5 2 3" xfId="198"/>
    <cellStyle name="Normal 4 2 5 3" xfId="119"/>
    <cellStyle name="Normal 4 2 5 3 2" xfId="238"/>
    <cellStyle name="Normal 4 2 5 4" xfId="178"/>
    <cellStyle name="Normal 4 2 6" xfId="89"/>
    <cellStyle name="Normal 4 2 6 2" xfId="145"/>
    <cellStyle name="Normal 4 2 6 2 2" xfId="264"/>
    <cellStyle name="Normal 4 2 6 3" xfId="204"/>
    <cellStyle name="Normal 4 2 7" xfId="94"/>
    <cellStyle name="Normal 4 2 7 2" xfId="150"/>
    <cellStyle name="Normal 4 2 7 2 2" xfId="269"/>
    <cellStyle name="Normal 4 2 7 3" xfId="209"/>
    <cellStyle name="Normal 4 2 8" xfId="100"/>
    <cellStyle name="Normal 4 2 8 2" xfId="156"/>
    <cellStyle name="Normal 4 2 8 2 2" xfId="275"/>
    <cellStyle name="Normal 4 2 8 3" xfId="215"/>
    <cellStyle name="Normal 4 2 9" xfId="73"/>
    <cellStyle name="Normal 4 2 9 2" xfId="126"/>
    <cellStyle name="Normal 4 2 9 2 2" xfId="245"/>
    <cellStyle name="Normal 4 2 9 3" xfId="185"/>
    <cellStyle name="Normal 4 3" xfId="35"/>
    <cellStyle name="Normal 4 3 2" xfId="88"/>
    <cellStyle name="Normal 4 3 2 2" xfId="144"/>
    <cellStyle name="Normal 4 3 2 2 2" xfId="263"/>
    <cellStyle name="Normal 4 3 2 3" xfId="203"/>
    <cellStyle name="Normal 4 3 3" xfId="93"/>
    <cellStyle name="Normal 4 3 3 2" xfId="149"/>
    <cellStyle name="Normal 4 3 3 2 2" xfId="268"/>
    <cellStyle name="Normal 4 3 3 3" xfId="208"/>
    <cellStyle name="Normal 4 3 4" xfId="99"/>
    <cellStyle name="Normal 4 3 4 2" xfId="155"/>
    <cellStyle name="Normal 4 3 4 2 2" xfId="274"/>
    <cellStyle name="Normal 4 3 4 3" xfId="214"/>
    <cellStyle name="Normal 4 3 5" xfId="77"/>
    <cellStyle name="Normal 4 3 5 2" xfId="133"/>
    <cellStyle name="Normal 4 3 5 2 2" xfId="252"/>
    <cellStyle name="Normal 4 3 5 3" xfId="192"/>
    <cellStyle name="Normal 4 3 6" xfId="113"/>
    <cellStyle name="Normal 4 3 6 2" xfId="232"/>
    <cellStyle name="Normal 4 3 7" xfId="172"/>
    <cellStyle name="Normal 4 4" xfId="60"/>
    <cellStyle name="Normal 4 5" xfId="62"/>
    <cellStyle name="Normal 4 5 2" xfId="79"/>
    <cellStyle name="Normal 4 5 2 2" xfId="135"/>
    <cellStyle name="Normal 4 5 2 2 2" xfId="254"/>
    <cellStyle name="Normal 4 5 2 3" xfId="194"/>
    <cellStyle name="Normal 4 5 3" xfId="115"/>
    <cellStyle name="Normal 4 5 3 2" xfId="234"/>
    <cellStyle name="Normal 4 5 4" xfId="174"/>
    <cellStyle name="Normal 4 6" xfId="65"/>
    <cellStyle name="Normal 4 6 2" xfId="82"/>
    <cellStyle name="Normal 4 6 2 2" xfId="138"/>
    <cellStyle name="Normal 4 6 2 2 2" xfId="257"/>
    <cellStyle name="Normal 4 6 2 3" xfId="197"/>
    <cellStyle name="Normal 4 6 3" xfId="118"/>
    <cellStyle name="Normal 4 6 3 2" xfId="237"/>
    <cellStyle name="Normal 4 6 4" xfId="177"/>
    <cellStyle name="Normal 4 7" xfId="49"/>
    <cellStyle name="Normal 4 7 2" xfId="71"/>
    <cellStyle name="Normal 4 7 2 2" xfId="123"/>
    <cellStyle name="Normal 4 7 2 2 2" xfId="242"/>
    <cellStyle name="Normal 4 7 2 3" xfId="182"/>
    <cellStyle name="Normal 4 7 3" xfId="105"/>
    <cellStyle name="Normal 4 7 3 2" xfId="222"/>
    <cellStyle name="Normal 4 7 4" xfId="163"/>
    <cellStyle name="Normal 4 8" xfId="45"/>
    <cellStyle name="Normal 4 8 2" xfId="87"/>
    <cellStyle name="Normal 4 8 2 2" xfId="142"/>
    <cellStyle name="Normal 4 8 2 2 2" xfId="261"/>
    <cellStyle name="Normal 4 8 2 3" xfId="201"/>
    <cellStyle name="Normal 4 8 3" xfId="104"/>
    <cellStyle name="Normal 4 8 3 2" xfId="221"/>
    <cellStyle name="Normal 4 8 4" xfId="162"/>
    <cellStyle name="Normal 4 9" xfId="91"/>
    <cellStyle name="Normal 4 9 2" xfId="147"/>
    <cellStyle name="Normal 4 9 2 2" xfId="266"/>
    <cellStyle name="Normal 4 9 3" xfId="206"/>
    <cellStyle name="Normal 4_Vaisselle" xfId="53"/>
    <cellStyle name="Normal 5" xfId="18"/>
    <cellStyle name="Normal 5 2" xfId="25"/>
    <cellStyle name="Normal 5 2 2" xfId="41"/>
    <cellStyle name="Normal 5 2 2 2" xfId="128"/>
    <cellStyle name="Normal 5 2 2 2 2" xfId="247"/>
    <cellStyle name="Normal 5 2 2 3" xfId="187"/>
    <cellStyle name="Normal 5 2 3" xfId="109"/>
    <cellStyle name="Normal 5 2 3 2" xfId="227"/>
    <cellStyle name="Normal 5 2 4" xfId="168"/>
    <cellStyle name="Normal 5 3" xfId="37"/>
    <cellStyle name="Normal 5 3 2" xfId="143"/>
    <cellStyle name="Normal 5 3 2 2" xfId="262"/>
    <cellStyle name="Normal 5 3 3" xfId="202"/>
    <cellStyle name="Normal 5 4" xfId="92"/>
    <cellStyle name="Normal 5 4 2" xfId="148"/>
    <cellStyle name="Normal 5 4 2 2" xfId="267"/>
    <cellStyle name="Normal 5 4 3" xfId="207"/>
    <cellStyle name="Normal 5 5" xfId="98"/>
    <cellStyle name="Normal 5 5 2" xfId="154"/>
    <cellStyle name="Normal 5 5 2 2" xfId="273"/>
    <cellStyle name="Normal 5 5 3" xfId="213"/>
    <cellStyle name="Normal 5 6" xfId="72"/>
    <cellStyle name="Normal 5 6 2" xfId="124"/>
    <cellStyle name="Normal 5 6 2 2" xfId="243"/>
    <cellStyle name="Normal 5 6 3" xfId="183"/>
    <cellStyle name="Normal 5 7" xfId="106"/>
    <cellStyle name="Normal 5 7 2" xfId="223"/>
    <cellStyle name="Normal 5 8" xfId="164"/>
    <cellStyle name="Normal 6" xfId="24"/>
    <cellStyle name="Normal 6 2" xfId="30"/>
    <cellStyle name="Normal 6 2 2" xfId="127"/>
    <cellStyle name="Normal 6 2 2 2" xfId="246"/>
    <cellStyle name="Normal 6 2 3" xfId="186"/>
    <cellStyle name="Normal 6 3" xfId="32"/>
    <cellStyle name="Normal 6 3 2" xfId="44"/>
    <cellStyle name="Normal 6 3 2 2" xfId="278"/>
    <cellStyle name="Normal 6 3 3" xfId="218"/>
    <cellStyle name="Normal 6 4" xfId="42"/>
    <cellStyle name="Normal 6 4 2" xfId="158"/>
    <cellStyle name="Normal 6 4 2 2" xfId="277"/>
    <cellStyle name="Normal 6 4 3" xfId="217"/>
    <cellStyle name="Normal 6 5" xfId="40"/>
    <cellStyle name="Normal 6 5 2" xfId="157"/>
    <cellStyle name="Normal 6 5 2 2" xfId="276"/>
    <cellStyle name="Normal 6 5 3" xfId="216"/>
    <cellStyle name="Normal 6 6" xfId="26"/>
    <cellStyle name="Normal 6 6 2" xfId="226"/>
    <cellStyle name="Normal 6 7" xfId="167"/>
    <cellStyle name="Normal 6 7 2" xfId="280"/>
    <cellStyle name="Normal 7" xfId="19"/>
    <cellStyle name="Normal 7 2" xfId="38"/>
    <cellStyle name="Normal 7 2 2" xfId="125"/>
    <cellStyle name="Normal 7 2 2 2" xfId="244"/>
    <cellStyle name="Normal 7 2 3" xfId="184"/>
    <cellStyle name="Normal 7 3" xfId="107"/>
    <cellStyle name="Normal 7 3 2" xfId="224"/>
    <cellStyle name="Normal 7 4" xfId="165"/>
    <cellStyle name="Normal 8" xfId="17"/>
    <cellStyle name="Normal 8 2" xfId="43"/>
    <cellStyle name="Normal 8 2 2" xfId="129"/>
    <cellStyle name="Normal 8 2 2 2" xfId="248"/>
    <cellStyle name="Normal 8 2 3" xfId="188"/>
    <cellStyle name="Normal 8 3" xfId="36"/>
    <cellStyle name="Normal 8 3 2" xfId="228"/>
    <cellStyle name="Normal 8 4" xfId="31"/>
    <cellStyle name="Normal 8 5" xfId="281"/>
    <cellStyle name="Normal 9" xfId="34"/>
    <cellStyle name="Normal 9 2" xfId="75"/>
    <cellStyle name="Normal 9 2 2" xfId="131"/>
    <cellStyle name="Normal 9 2 2 2" xfId="250"/>
    <cellStyle name="Normal 9 2 3" xfId="190"/>
    <cellStyle name="Normal 9 3" xfId="111"/>
    <cellStyle name="Normal 9 3 2" xfId="230"/>
    <cellStyle name="Normal 9 4" xfId="170"/>
    <cellStyle name="Pourcentage 2" xfId="54"/>
    <cellStyle name="Pourcentage 2 2" xfId="74"/>
    <cellStyle name="Pourcentage 2 2 2" xfId="130"/>
    <cellStyle name="Pourcentage 2 2 2 2" xfId="249"/>
    <cellStyle name="Pourcentage 2 2 3" xfId="189"/>
    <cellStyle name="Pourcentage 2 3" xfId="110"/>
    <cellStyle name="Pourcentage 2 3 2" xfId="229"/>
    <cellStyle name="Pourcentage 2 4" xfId="169"/>
    <cellStyle name="Pourcentage 3" xfId="68"/>
    <cellStyle name="Pourcentage 3 2" xfId="85"/>
    <cellStyle name="Pourcentage 3 2 2" xfId="140"/>
    <cellStyle name="Pourcentage 3 2 2 2" xfId="259"/>
    <cellStyle name="Pourcentage 3 2 3" xfId="199"/>
    <cellStyle name="Pourcentage 3 3" xfId="120"/>
    <cellStyle name="Pourcentage 3 3 2" xfId="239"/>
    <cellStyle name="Pourcentage 3 4" xfId="179"/>
    <cellStyle name="Pourcentage 4" xfId="95"/>
    <cellStyle name="Pourcentage 4 2" xfId="151"/>
    <cellStyle name="Pourcentage 4 2 2" xfId="270"/>
    <cellStyle name="Pourcentage 4 3" xfId="210"/>
  </cellStyles>
  <dxfs count="0"/>
  <tableStyles count="0" defaultTableStyle="TableStyleMedium2" defaultPivotStyle="PivotStyleLight16"/>
  <colors>
    <mruColors>
      <color rgb="FF2F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1569508</xdr:colOff>
      <xdr:row>1</xdr:row>
      <xdr:rowOff>416983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1982258" cy="797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190499</xdr:colOff>
      <xdr:row>0</xdr:row>
      <xdr:rowOff>38100</xdr:rowOff>
    </xdr:from>
    <xdr:to>
      <xdr:col>1</xdr:col>
      <xdr:colOff>1943099</xdr:colOff>
      <xdr:row>2</xdr:row>
      <xdr:rowOff>142875</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9" y="38100"/>
          <a:ext cx="22002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1028700</xdr:colOff>
      <xdr:row>2</xdr:row>
      <xdr:rowOff>257175</xdr:rowOff>
    </xdr:to>
    <xdr:pic>
      <xdr:nvPicPr>
        <xdr:cNvPr id="5"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8625"/>
          <a:ext cx="17907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4086225</xdr:colOff>
          <xdr:row>28</xdr:row>
          <xdr:rowOff>114300</xdr:rowOff>
        </xdr:from>
        <xdr:to>
          <xdr:col>2</xdr:col>
          <xdr:colOff>4657725</xdr:colOff>
          <xdr:row>28</xdr:row>
          <xdr:rowOff>352425</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4076700</xdr:colOff>
          <xdr:row>28</xdr:row>
          <xdr:rowOff>314325</xdr:rowOff>
        </xdr:from>
        <xdr:to>
          <xdr:col>2</xdr:col>
          <xdr:colOff>4591050</xdr:colOff>
          <xdr:row>28</xdr:row>
          <xdr:rowOff>514350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69850</xdr:rowOff>
    </xdr:from>
    <xdr:to>
      <xdr:col>1</xdr:col>
      <xdr:colOff>1448858</xdr:colOff>
      <xdr:row>1</xdr:row>
      <xdr:rowOff>359833</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6985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X116"/>
  <sheetViews>
    <sheetView topLeftCell="A94" zoomScaleNormal="100" workbookViewId="0">
      <selection activeCell="C118" sqref="C118"/>
    </sheetView>
  </sheetViews>
  <sheetFormatPr baseColWidth="10" defaultRowHeight="16.5" x14ac:dyDescent="0.3"/>
  <cols>
    <col min="1" max="1" width="6.7109375" customWidth="1"/>
    <col min="2" max="2" width="35.140625" bestFit="1" customWidth="1"/>
    <col min="3" max="3" width="51.140625" customWidth="1"/>
    <col min="4" max="4" width="22.42578125" style="10" customWidth="1"/>
    <col min="5" max="5" width="13.85546875" customWidth="1"/>
    <col min="6" max="6" width="13.85546875" style="10" customWidth="1"/>
    <col min="7" max="7" width="13.42578125" customWidth="1"/>
    <col min="8" max="8" width="8.42578125" bestFit="1" customWidth="1"/>
    <col min="9" max="9" width="30.5703125" customWidth="1"/>
    <col min="10" max="10" width="19.140625" style="10" customWidth="1"/>
    <col min="11" max="11" width="7.7109375" style="10" customWidth="1"/>
    <col min="12" max="12" width="15.5703125" style="10" customWidth="1"/>
    <col min="13" max="13" width="15.42578125" customWidth="1"/>
    <col min="14" max="14" width="15.42578125" style="10" customWidth="1"/>
    <col min="15" max="15" width="14.5703125" customWidth="1"/>
    <col min="16" max="16" width="14.5703125" style="10" customWidth="1"/>
    <col min="17" max="17" width="15.5703125" customWidth="1"/>
    <col min="18" max="18" width="32.28515625" style="5" customWidth="1"/>
  </cols>
  <sheetData>
    <row r="1" spans="1:232" s="5" customFormat="1" ht="32.25" customHeight="1" x14ac:dyDescent="0.3">
      <c r="A1" s="209" t="s">
        <v>55</v>
      </c>
      <c r="B1" s="209"/>
      <c r="C1" s="209"/>
      <c r="D1" s="209"/>
      <c r="E1" s="209"/>
      <c r="F1" s="209"/>
      <c r="G1" s="209"/>
      <c r="H1" s="209"/>
      <c r="I1" s="209"/>
      <c r="J1" s="209"/>
      <c r="K1" s="209"/>
      <c r="L1" s="209"/>
      <c r="M1" s="209"/>
      <c r="N1" s="209"/>
      <c r="O1" s="209"/>
      <c r="P1" s="209"/>
      <c r="Q1" s="209"/>
      <c r="R1" s="209"/>
    </row>
    <row r="2" spans="1:232" s="5" customFormat="1" ht="36.75" customHeight="1" x14ac:dyDescent="0.3">
      <c r="A2" s="209" t="s">
        <v>45</v>
      </c>
      <c r="B2" s="209"/>
      <c r="C2" s="209"/>
      <c r="D2" s="209"/>
      <c r="E2" s="209"/>
      <c r="F2" s="209"/>
      <c r="G2" s="209"/>
      <c r="H2" s="209"/>
      <c r="I2" s="209"/>
      <c r="J2" s="209"/>
      <c r="K2" s="209"/>
      <c r="L2" s="209"/>
      <c r="M2" s="209"/>
      <c r="N2" s="209"/>
      <c r="O2" s="209"/>
      <c r="P2" s="209"/>
      <c r="Q2" s="209"/>
      <c r="R2" s="209"/>
    </row>
    <row r="3" spans="1:232" s="5" customFormat="1" ht="17.25" thickBot="1" x14ac:dyDescent="0.35">
      <c r="A3" s="157"/>
      <c r="B3" s="157"/>
      <c r="C3" s="157"/>
      <c r="D3" s="157"/>
      <c r="E3" s="158"/>
      <c r="F3" s="158"/>
      <c r="G3" s="158"/>
      <c r="H3" s="159"/>
      <c r="I3" s="159"/>
    </row>
    <row r="4" spans="1:232" s="30" customFormat="1" ht="19.5" customHeight="1" thickBot="1" x14ac:dyDescent="0.3">
      <c r="A4" s="210" t="s">
        <v>46</v>
      </c>
      <c r="B4" s="211"/>
      <c r="C4" s="211"/>
      <c r="D4" s="211"/>
      <c r="E4" s="211"/>
      <c r="F4" s="211"/>
      <c r="G4" s="211"/>
      <c r="H4" s="211"/>
      <c r="I4" s="211"/>
      <c r="J4" s="211"/>
      <c r="K4" s="211"/>
      <c r="L4" s="211"/>
      <c r="M4" s="211"/>
      <c r="N4" s="211"/>
      <c r="O4" s="211"/>
      <c r="P4" s="211"/>
      <c r="Q4" s="211"/>
      <c r="R4" s="212"/>
    </row>
    <row r="5" spans="1:232" s="3" customFormat="1" ht="19.5" customHeight="1" x14ac:dyDescent="0.25">
      <c r="A5" s="4"/>
      <c r="B5" s="4"/>
      <c r="C5" s="4"/>
      <c r="D5" s="4"/>
      <c r="E5" s="4"/>
      <c r="F5" s="4"/>
      <c r="G5" s="4"/>
      <c r="H5" s="4"/>
      <c r="I5" s="4"/>
      <c r="J5" s="4"/>
      <c r="K5" s="4"/>
      <c r="L5" s="4"/>
      <c r="M5" s="4"/>
      <c r="N5" s="4"/>
      <c r="R5" s="30"/>
    </row>
    <row r="6" spans="1:232" s="2" customFormat="1" ht="66.75" customHeight="1" x14ac:dyDescent="0.25">
      <c r="A6" s="223" t="s">
        <v>36</v>
      </c>
      <c r="B6" s="224"/>
      <c r="C6" s="225"/>
      <c r="D6" s="128"/>
      <c r="E6" s="56"/>
      <c r="F6" s="56"/>
      <c r="G6" s="14"/>
      <c r="H6" s="14"/>
      <c r="I6" s="14"/>
      <c r="J6" s="15"/>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row>
    <row r="7" spans="1:232" s="2" customFormat="1" ht="24" customHeight="1" x14ac:dyDescent="0.25">
      <c r="J7" s="17"/>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row>
    <row r="8" spans="1:232" s="2" customFormat="1" ht="42.75" customHeight="1" x14ac:dyDescent="0.3">
      <c r="A8" s="222" t="s">
        <v>12</v>
      </c>
      <c r="B8" s="222"/>
      <c r="C8" s="54"/>
      <c r="D8" s="19"/>
      <c r="E8" s="18"/>
      <c r="F8" s="18"/>
      <c r="G8" s="19"/>
      <c r="H8" s="19"/>
      <c r="I8" s="19"/>
      <c r="J8" s="5"/>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row>
    <row r="9" spans="1:232" ht="17.25" thickBot="1" x14ac:dyDescent="0.35">
      <c r="A9" s="20"/>
      <c r="B9" s="20"/>
      <c r="C9" s="21"/>
      <c r="D9" s="21"/>
      <c r="E9" s="21"/>
      <c r="F9" s="21"/>
      <c r="G9" s="21"/>
      <c r="H9" s="21"/>
      <c r="I9" s="21"/>
      <c r="J9" s="21"/>
      <c r="K9" s="21"/>
      <c r="L9" s="21"/>
      <c r="M9" s="21"/>
      <c r="N9" s="21"/>
    </row>
    <row r="10" spans="1:232" s="3" customFormat="1" ht="19.5" customHeight="1" thickBot="1" x14ac:dyDescent="0.4">
      <c r="A10" s="205" t="s">
        <v>371</v>
      </c>
      <c r="B10" s="206"/>
      <c r="C10" s="206"/>
      <c r="D10" s="206"/>
      <c r="E10" s="207"/>
      <c r="F10" s="208"/>
      <c r="G10" s="11"/>
      <c r="H10" s="11"/>
      <c r="I10" s="11"/>
      <c r="J10" s="11"/>
      <c r="K10" s="11"/>
      <c r="L10" s="11"/>
      <c r="M10" s="11"/>
      <c r="N10" s="11"/>
      <c r="R10" s="30"/>
    </row>
    <row r="11" spans="1:232" s="3" customFormat="1" ht="71.25" customHeight="1" thickBot="1" x14ac:dyDescent="0.3">
      <c r="A11" s="226" t="s">
        <v>372</v>
      </c>
      <c r="B11" s="227"/>
      <c r="C11" s="227"/>
      <c r="D11" s="227"/>
      <c r="E11" s="227"/>
      <c r="F11" s="227"/>
      <c r="G11" s="227"/>
      <c r="H11" s="227"/>
      <c r="I11" s="228"/>
      <c r="J11" s="11"/>
      <c r="K11" s="11"/>
      <c r="L11" s="11"/>
      <c r="M11" s="11"/>
      <c r="N11" s="11"/>
      <c r="O11" s="11"/>
      <c r="P11" s="11"/>
      <c r="Q11" s="11"/>
      <c r="R11" s="182"/>
      <c r="S11" s="11"/>
      <c r="T11" s="11"/>
    </row>
    <row r="12" spans="1:232" s="1" customFormat="1" ht="26.25" customHeight="1" thickBot="1" x14ac:dyDescent="0.3">
      <c r="A12" s="70"/>
      <c r="B12" s="70"/>
      <c r="C12" s="70"/>
      <c r="D12" s="70"/>
      <c r="E12" s="70"/>
      <c r="F12" s="70"/>
      <c r="G12" s="70"/>
      <c r="H12" s="70"/>
      <c r="I12" s="70"/>
      <c r="J12" s="12"/>
      <c r="K12" s="12"/>
      <c r="L12" s="95" t="s">
        <v>75</v>
      </c>
      <c r="M12" s="12"/>
      <c r="N12" s="12"/>
      <c r="O12" s="11"/>
      <c r="P12" s="191" t="s">
        <v>75</v>
      </c>
      <c r="Q12" s="192" t="s">
        <v>75</v>
      </c>
      <c r="R12" s="182"/>
      <c r="S12" s="11"/>
      <c r="T12" s="11"/>
    </row>
    <row r="13" spans="1:232" s="30" customFormat="1" ht="69.75" customHeight="1" x14ac:dyDescent="0.25">
      <c r="A13" s="71" t="s">
        <v>0</v>
      </c>
      <c r="B13" s="72" t="s">
        <v>9</v>
      </c>
      <c r="C13" s="72" t="s">
        <v>10</v>
      </c>
      <c r="D13" s="72" t="s">
        <v>77</v>
      </c>
      <c r="E13" s="72" t="s">
        <v>41</v>
      </c>
      <c r="F13" s="195" t="s">
        <v>340</v>
      </c>
      <c r="G13" s="72" t="s">
        <v>42</v>
      </c>
      <c r="H13" s="73" t="s">
        <v>38</v>
      </c>
      <c r="I13" s="73" t="s">
        <v>328</v>
      </c>
      <c r="J13" s="72" t="s">
        <v>67</v>
      </c>
      <c r="K13" s="72" t="s">
        <v>3</v>
      </c>
      <c r="L13" s="72" t="s">
        <v>33</v>
      </c>
      <c r="M13" s="72" t="s">
        <v>6</v>
      </c>
      <c r="N13" s="72" t="s">
        <v>74</v>
      </c>
      <c r="O13" s="72" t="s">
        <v>264</v>
      </c>
      <c r="P13" s="72" t="s">
        <v>69</v>
      </c>
      <c r="Q13" s="90" t="s">
        <v>70</v>
      </c>
      <c r="R13" s="91" t="s">
        <v>72</v>
      </c>
    </row>
    <row r="14" spans="1:232" s="32" customFormat="1" ht="49.5" customHeight="1" thickBot="1" x14ac:dyDescent="0.3">
      <c r="A14" s="80" t="s">
        <v>47</v>
      </c>
      <c r="B14" s="81" t="s">
        <v>56</v>
      </c>
      <c r="C14" s="81" t="s">
        <v>307</v>
      </c>
      <c r="D14" s="127" t="s">
        <v>164</v>
      </c>
      <c r="E14" s="82">
        <v>2900</v>
      </c>
      <c r="F14" s="82" t="s">
        <v>342</v>
      </c>
      <c r="G14" s="82" t="s">
        <v>48</v>
      </c>
      <c r="H14" s="82" t="s">
        <v>11</v>
      </c>
      <c r="I14" s="82" t="s">
        <v>49</v>
      </c>
      <c r="J14" s="83">
        <v>0.5</v>
      </c>
      <c r="K14" s="84">
        <v>0.2</v>
      </c>
      <c r="L14" s="85">
        <f t="shared" ref="L14:L44" si="0">(J14*(1+K14))</f>
        <v>0.6</v>
      </c>
      <c r="M14" s="82">
        <v>5</v>
      </c>
      <c r="N14" s="82" t="s">
        <v>331</v>
      </c>
      <c r="O14" s="82">
        <v>288</v>
      </c>
      <c r="P14" s="117">
        <f>O14*J14</f>
        <v>144</v>
      </c>
      <c r="Q14" s="117">
        <f>O14*L14</f>
        <v>172.79999999999998</v>
      </c>
      <c r="R14" s="92">
        <v>0.1</v>
      </c>
    </row>
    <row r="15" spans="1:232" s="32" customFormat="1" ht="20.25" customHeight="1" thickBot="1" x14ac:dyDescent="0.3">
      <c r="A15" s="213" t="s">
        <v>73</v>
      </c>
      <c r="B15" s="214"/>
      <c r="C15" s="214"/>
      <c r="D15" s="214"/>
      <c r="E15" s="214"/>
      <c r="F15" s="196"/>
      <c r="G15" s="94"/>
      <c r="H15" s="94"/>
      <c r="I15" s="94"/>
      <c r="J15" s="94"/>
      <c r="K15" s="94"/>
      <c r="L15" s="94"/>
      <c r="M15" s="94"/>
      <c r="N15" s="94"/>
      <c r="O15" s="94"/>
      <c r="P15" s="94"/>
      <c r="Q15" s="94"/>
      <c r="R15" s="101"/>
    </row>
    <row r="16" spans="1:232" s="40" customFormat="1" ht="63" customHeight="1" x14ac:dyDescent="0.3">
      <c r="A16" s="96">
        <v>1</v>
      </c>
      <c r="B16" s="118" t="s">
        <v>265</v>
      </c>
      <c r="C16" s="118" t="s">
        <v>78</v>
      </c>
      <c r="D16" s="119" t="s">
        <v>79</v>
      </c>
      <c r="E16" s="103">
        <v>70</v>
      </c>
      <c r="F16" s="48" t="s">
        <v>343</v>
      </c>
      <c r="G16" s="49" t="s">
        <v>308</v>
      </c>
      <c r="H16" s="199"/>
      <c r="I16" s="49"/>
      <c r="J16" s="59"/>
      <c r="K16" s="55">
        <v>0.2</v>
      </c>
      <c r="L16" s="112">
        <f t="shared" si="0"/>
        <v>0</v>
      </c>
      <c r="M16" s="49"/>
      <c r="N16" s="49"/>
      <c r="O16" s="107"/>
      <c r="P16" s="60">
        <f>O16*J16</f>
        <v>0</v>
      </c>
      <c r="Q16" s="60">
        <f>O16*L16</f>
        <v>0</v>
      </c>
      <c r="R16" s="149"/>
    </row>
    <row r="17" spans="1:18" s="40" customFormat="1" ht="63" customHeight="1" x14ac:dyDescent="0.3">
      <c r="A17" s="96">
        <v>2</v>
      </c>
      <c r="B17" s="41" t="s">
        <v>266</v>
      </c>
      <c r="C17" s="41" t="s">
        <v>80</v>
      </c>
      <c r="D17" s="120" t="s">
        <v>81</v>
      </c>
      <c r="E17" s="104">
        <v>5</v>
      </c>
      <c r="F17" s="48" t="s">
        <v>344</v>
      </c>
      <c r="G17" s="49" t="s">
        <v>308</v>
      </c>
      <c r="H17" s="200"/>
      <c r="I17" s="35"/>
      <c r="J17" s="37"/>
      <c r="K17" s="38">
        <v>0.2</v>
      </c>
      <c r="L17" s="113">
        <f t="shared" si="0"/>
        <v>0</v>
      </c>
      <c r="M17" s="35"/>
      <c r="N17" s="35"/>
      <c r="O17" s="108"/>
      <c r="P17" s="39">
        <f t="shared" ref="P17:P18" si="1">O17*J17</f>
        <v>0</v>
      </c>
      <c r="Q17" s="39">
        <f t="shared" ref="Q17:Q18" si="2">O17*L17</f>
        <v>0</v>
      </c>
      <c r="R17" s="150"/>
    </row>
    <row r="18" spans="1:18" s="40" customFormat="1" ht="63" customHeight="1" thickBot="1" x14ac:dyDescent="0.35">
      <c r="A18" s="97">
        <v>3</v>
      </c>
      <c r="B18" s="121" t="s">
        <v>267</v>
      </c>
      <c r="C18" s="121" t="s">
        <v>82</v>
      </c>
      <c r="D18" s="122" t="s">
        <v>83</v>
      </c>
      <c r="E18" s="104">
        <v>10</v>
      </c>
      <c r="F18" s="48" t="s">
        <v>345</v>
      </c>
      <c r="G18" s="49" t="s">
        <v>308</v>
      </c>
      <c r="H18" s="203"/>
      <c r="I18" s="35"/>
      <c r="J18" s="37"/>
      <c r="K18" s="38">
        <v>0.2</v>
      </c>
      <c r="L18" s="113">
        <f t="shared" si="0"/>
        <v>0</v>
      </c>
      <c r="M18" s="35"/>
      <c r="N18" s="35"/>
      <c r="O18" s="108"/>
      <c r="P18" s="39">
        <f t="shared" si="1"/>
        <v>0</v>
      </c>
      <c r="Q18" s="39">
        <f t="shared" si="2"/>
        <v>0</v>
      </c>
      <c r="R18" s="150"/>
    </row>
    <row r="19" spans="1:18" s="32" customFormat="1" ht="20.25" customHeight="1" thickBot="1" x14ac:dyDescent="0.3">
      <c r="A19" s="213" t="s">
        <v>84</v>
      </c>
      <c r="B19" s="214"/>
      <c r="C19" s="214"/>
      <c r="D19" s="214"/>
      <c r="E19" s="214"/>
      <c r="F19" s="196"/>
      <c r="G19" s="94"/>
      <c r="H19" s="109"/>
      <c r="I19" s="94"/>
      <c r="J19" s="94"/>
      <c r="K19" s="94"/>
      <c r="L19" s="114"/>
      <c r="M19" s="94"/>
      <c r="N19" s="94"/>
      <c r="O19" s="109"/>
      <c r="P19" s="94"/>
      <c r="Q19" s="94"/>
      <c r="R19" s="151"/>
    </row>
    <row r="20" spans="1:18" s="40" customFormat="1" ht="63" customHeight="1" x14ac:dyDescent="0.3">
      <c r="A20" s="96">
        <v>4</v>
      </c>
      <c r="B20" s="118" t="s">
        <v>268</v>
      </c>
      <c r="C20" s="118" t="s">
        <v>85</v>
      </c>
      <c r="D20" s="119" t="s">
        <v>86</v>
      </c>
      <c r="E20" s="104">
        <v>200</v>
      </c>
      <c r="F20" s="48" t="s">
        <v>346</v>
      </c>
      <c r="G20" s="49" t="s">
        <v>308</v>
      </c>
      <c r="H20" s="200"/>
      <c r="I20" s="35"/>
      <c r="J20" s="37"/>
      <c r="K20" s="38">
        <v>0.2</v>
      </c>
      <c r="L20" s="113">
        <f t="shared" si="0"/>
        <v>0</v>
      </c>
      <c r="M20" s="35"/>
      <c r="N20" s="35"/>
      <c r="O20" s="108"/>
      <c r="P20" s="39">
        <f t="shared" ref="P20:P24" si="3">O20*J20</f>
        <v>0</v>
      </c>
      <c r="Q20" s="39">
        <f t="shared" ref="Q20:Q24" si="4">O20*L20</f>
        <v>0</v>
      </c>
      <c r="R20" s="150"/>
    </row>
    <row r="21" spans="1:18" s="40" customFormat="1" ht="63" customHeight="1" x14ac:dyDescent="0.3">
      <c r="A21" s="98">
        <v>5</v>
      </c>
      <c r="B21" s="41" t="s">
        <v>269</v>
      </c>
      <c r="C21" s="41" t="s">
        <v>87</v>
      </c>
      <c r="D21" s="50" t="s">
        <v>88</v>
      </c>
      <c r="E21" s="104">
        <v>150</v>
      </c>
      <c r="F21" s="198" t="s">
        <v>347</v>
      </c>
      <c r="G21" s="49" t="s">
        <v>308</v>
      </c>
      <c r="H21" s="200"/>
      <c r="I21" s="35"/>
      <c r="J21" s="37"/>
      <c r="K21" s="38">
        <v>0.2</v>
      </c>
      <c r="L21" s="113">
        <f t="shared" ref="L21:L24" si="5">(J21*(1+K21))</f>
        <v>0</v>
      </c>
      <c r="M21" s="35"/>
      <c r="N21" s="35"/>
      <c r="O21" s="108"/>
      <c r="P21" s="39">
        <f t="shared" si="3"/>
        <v>0</v>
      </c>
      <c r="Q21" s="39">
        <f t="shared" si="4"/>
        <v>0</v>
      </c>
      <c r="R21" s="150"/>
    </row>
    <row r="22" spans="1:18" s="40" customFormat="1" ht="63" customHeight="1" x14ac:dyDescent="0.3">
      <c r="A22" s="98">
        <v>6</v>
      </c>
      <c r="B22" s="41" t="s">
        <v>270</v>
      </c>
      <c r="C22" s="41" t="s">
        <v>89</v>
      </c>
      <c r="D22" s="120" t="s">
        <v>90</v>
      </c>
      <c r="E22" s="104">
        <v>30</v>
      </c>
      <c r="F22" s="48" t="s">
        <v>344</v>
      </c>
      <c r="G22" s="49" t="s">
        <v>308</v>
      </c>
      <c r="H22" s="200"/>
      <c r="I22" s="35"/>
      <c r="J22" s="37"/>
      <c r="K22" s="38">
        <v>0.2</v>
      </c>
      <c r="L22" s="113">
        <f t="shared" si="5"/>
        <v>0</v>
      </c>
      <c r="M22" s="35"/>
      <c r="N22" s="35"/>
      <c r="O22" s="108"/>
      <c r="P22" s="39">
        <f t="shared" si="3"/>
        <v>0</v>
      </c>
      <c r="Q22" s="39">
        <f t="shared" si="4"/>
        <v>0</v>
      </c>
      <c r="R22" s="150"/>
    </row>
    <row r="23" spans="1:18" s="40" customFormat="1" ht="63" customHeight="1" x14ac:dyDescent="0.3">
      <c r="A23" s="98">
        <v>7</v>
      </c>
      <c r="B23" s="41" t="s">
        <v>271</v>
      </c>
      <c r="C23" s="41" t="s">
        <v>89</v>
      </c>
      <c r="D23" s="120" t="s">
        <v>91</v>
      </c>
      <c r="E23" s="104">
        <v>12</v>
      </c>
      <c r="F23" s="48" t="s">
        <v>348</v>
      </c>
      <c r="G23" s="49" t="s">
        <v>308</v>
      </c>
      <c r="H23" s="200"/>
      <c r="I23" s="35"/>
      <c r="J23" s="37"/>
      <c r="K23" s="38">
        <v>0.2</v>
      </c>
      <c r="L23" s="113">
        <f t="shared" si="5"/>
        <v>0</v>
      </c>
      <c r="M23" s="35"/>
      <c r="N23" s="35"/>
      <c r="O23" s="108"/>
      <c r="P23" s="39">
        <f t="shared" si="3"/>
        <v>0</v>
      </c>
      <c r="Q23" s="39">
        <f t="shared" si="4"/>
        <v>0</v>
      </c>
      <c r="R23" s="150"/>
    </row>
    <row r="24" spans="1:18" s="40" customFormat="1" ht="63" customHeight="1" thickBot="1" x14ac:dyDescent="0.35">
      <c r="A24" s="98">
        <v>8</v>
      </c>
      <c r="B24" s="41" t="s">
        <v>272</v>
      </c>
      <c r="C24" s="41" t="s">
        <v>92</v>
      </c>
      <c r="D24" s="120" t="s">
        <v>93</v>
      </c>
      <c r="E24" s="104">
        <v>10</v>
      </c>
      <c r="F24" s="48" t="s">
        <v>345</v>
      </c>
      <c r="G24" s="49" t="s">
        <v>308</v>
      </c>
      <c r="H24" s="200"/>
      <c r="I24" s="35"/>
      <c r="J24" s="37"/>
      <c r="K24" s="38">
        <v>0.2</v>
      </c>
      <c r="L24" s="113">
        <f t="shared" si="5"/>
        <v>0</v>
      </c>
      <c r="M24" s="35"/>
      <c r="N24" s="35"/>
      <c r="O24" s="108"/>
      <c r="P24" s="39">
        <f t="shared" si="3"/>
        <v>0</v>
      </c>
      <c r="Q24" s="39">
        <f t="shared" si="4"/>
        <v>0</v>
      </c>
      <c r="R24" s="150"/>
    </row>
    <row r="25" spans="1:18" s="32" customFormat="1" ht="20.25" customHeight="1" thickBot="1" x14ac:dyDescent="0.3">
      <c r="A25" s="213" t="s">
        <v>94</v>
      </c>
      <c r="B25" s="214"/>
      <c r="C25" s="214"/>
      <c r="D25" s="214"/>
      <c r="E25" s="214"/>
      <c r="F25" s="196"/>
      <c r="G25" s="94"/>
      <c r="H25" s="109"/>
      <c r="I25" s="94"/>
      <c r="J25" s="94"/>
      <c r="K25" s="94"/>
      <c r="L25" s="114"/>
      <c r="M25" s="94"/>
      <c r="N25" s="94"/>
      <c r="O25" s="109"/>
      <c r="P25" s="94"/>
      <c r="Q25" s="94"/>
      <c r="R25" s="151"/>
    </row>
    <row r="26" spans="1:18" s="40" customFormat="1" ht="63" customHeight="1" x14ac:dyDescent="0.3">
      <c r="A26" s="98">
        <v>9</v>
      </c>
      <c r="B26" s="41" t="s">
        <v>273</v>
      </c>
      <c r="C26" s="41" t="s">
        <v>95</v>
      </c>
      <c r="D26" s="120" t="s">
        <v>96</v>
      </c>
      <c r="E26" s="104">
        <v>450</v>
      </c>
      <c r="F26" s="198" t="s">
        <v>347</v>
      </c>
      <c r="G26" s="49" t="s">
        <v>308</v>
      </c>
      <c r="H26" s="200"/>
      <c r="I26" s="35"/>
      <c r="J26" s="37"/>
      <c r="K26" s="38">
        <v>0.2</v>
      </c>
      <c r="L26" s="113">
        <f t="shared" ref="L26:L32" si="6">(J26*(1+K26))</f>
        <v>0</v>
      </c>
      <c r="M26" s="35"/>
      <c r="N26" s="35"/>
      <c r="O26" s="108"/>
      <c r="P26" s="39">
        <f t="shared" ref="P26:P32" si="7">O26*J26</f>
        <v>0</v>
      </c>
      <c r="Q26" s="39">
        <f t="shared" ref="Q26:Q32" si="8">O26*L26</f>
        <v>0</v>
      </c>
      <c r="R26" s="150"/>
    </row>
    <row r="27" spans="1:18" s="40" customFormat="1" ht="63" customHeight="1" x14ac:dyDescent="0.3">
      <c r="A27" s="98">
        <v>10</v>
      </c>
      <c r="B27" s="41" t="s">
        <v>274</v>
      </c>
      <c r="C27" s="41" t="s">
        <v>275</v>
      </c>
      <c r="D27" s="120" t="s">
        <v>96</v>
      </c>
      <c r="E27" s="104">
        <v>130</v>
      </c>
      <c r="F27" s="198" t="s">
        <v>349</v>
      </c>
      <c r="G27" s="49" t="s">
        <v>308</v>
      </c>
      <c r="H27" s="200"/>
      <c r="I27" s="35"/>
      <c r="J27" s="37"/>
      <c r="K27" s="38">
        <v>0.2</v>
      </c>
      <c r="L27" s="113">
        <f t="shared" si="6"/>
        <v>0</v>
      </c>
      <c r="M27" s="35"/>
      <c r="N27" s="35"/>
      <c r="O27" s="108"/>
      <c r="P27" s="39">
        <f t="shared" si="7"/>
        <v>0</v>
      </c>
      <c r="Q27" s="39">
        <f t="shared" si="8"/>
        <v>0</v>
      </c>
      <c r="R27" s="150"/>
    </row>
    <row r="28" spans="1:18" s="40" customFormat="1" ht="63" customHeight="1" x14ac:dyDescent="0.3">
      <c r="A28" s="98">
        <v>11</v>
      </c>
      <c r="B28" s="41" t="s">
        <v>276</v>
      </c>
      <c r="C28" s="41" t="s">
        <v>97</v>
      </c>
      <c r="D28" s="120" t="s">
        <v>98</v>
      </c>
      <c r="E28" s="104">
        <v>300</v>
      </c>
      <c r="F28" s="48" t="s">
        <v>346</v>
      </c>
      <c r="G28" s="49" t="s">
        <v>308</v>
      </c>
      <c r="H28" s="200"/>
      <c r="I28" s="35"/>
      <c r="J28" s="37"/>
      <c r="K28" s="38">
        <v>0.2</v>
      </c>
      <c r="L28" s="113">
        <f t="shared" si="6"/>
        <v>0</v>
      </c>
      <c r="M28" s="35"/>
      <c r="N28" s="35"/>
      <c r="O28" s="108"/>
      <c r="P28" s="39">
        <f t="shared" si="7"/>
        <v>0</v>
      </c>
      <c r="Q28" s="39">
        <f t="shared" si="8"/>
        <v>0</v>
      </c>
      <c r="R28" s="150"/>
    </row>
    <row r="29" spans="1:18" s="40" customFormat="1" ht="63" customHeight="1" x14ac:dyDescent="0.3">
      <c r="A29" s="98">
        <v>12</v>
      </c>
      <c r="B29" s="41" t="s">
        <v>277</v>
      </c>
      <c r="C29" s="41" t="s">
        <v>99</v>
      </c>
      <c r="D29" s="120" t="s">
        <v>81</v>
      </c>
      <c r="E29" s="104">
        <v>100</v>
      </c>
      <c r="F29" s="48" t="s">
        <v>348</v>
      </c>
      <c r="G29" s="49" t="s">
        <v>308</v>
      </c>
      <c r="H29" s="200"/>
      <c r="I29" s="35"/>
      <c r="J29" s="37"/>
      <c r="K29" s="38">
        <v>0.2</v>
      </c>
      <c r="L29" s="113">
        <f t="shared" si="6"/>
        <v>0</v>
      </c>
      <c r="M29" s="35"/>
      <c r="N29" s="35"/>
      <c r="O29" s="108"/>
      <c r="P29" s="39">
        <f t="shared" si="7"/>
        <v>0</v>
      </c>
      <c r="Q29" s="39">
        <f t="shared" si="8"/>
        <v>0</v>
      </c>
      <c r="R29" s="150"/>
    </row>
    <row r="30" spans="1:18" s="40" customFormat="1" ht="63" customHeight="1" x14ac:dyDescent="0.3">
      <c r="A30" s="98">
        <v>13</v>
      </c>
      <c r="B30" s="41" t="s">
        <v>278</v>
      </c>
      <c r="C30" s="41" t="s">
        <v>100</v>
      </c>
      <c r="D30" s="120" t="s">
        <v>101</v>
      </c>
      <c r="E30" s="104">
        <v>40</v>
      </c>
      <c r="F30" s="48" t="s">
        <v>345</v>
      </c>
      <c r="G30" s="49" t="s">
        <v>308</v>
      </c>
      <c r="H30" s="200"/>
      <c r="I30" s="35"/>
      <c r="J30" s="37"/>
      <c r="K30" s="38">
        <v>0.2</v>
      </c>
      <c r="L30" s="113">
        <f t="shared" si="6"/>
        <v>0</v>
      </c>
      <c r="M30" s="35"/>
      <c r="N30" s="35"/>
      <c r="O30" s="108"/>
      <c r="P30" s="39">
        <f t="shared" si="7"/>
        <v>0</v>
      </c>
      <c r="Q30" s="39">
        <f t="shared" si="8"/>
        <v>0</v>
      </c>
      <c r="R30" s="150"/>
    </row>
    <row r="31" spans="1:18" s="40" customFormat="1" ht="63" customHeight="1" x14ac:dyDescent="0.3">
      <c r="A31" s="98">
        <v>14</v>
      </c>
      <c r="B31" s="41" t="s">
        <v>279</v>
      </c>
      <c r="C31" s="41" t="s">
        <v>280</v>
      </c>
      <c r="D31" s="120" t="s">
        <v>101</v>
      </c>
      <c r="E31" s="104">
        <v>20</v>
      </c>
      <c r="F31" s="48" t="s">
        <v>350</v>
      </c>
      <c r="G31" s="49" t="s">
        <v>308</v>
      </c>
      <c r="H31" s="200"/>
      <c r="I31" s="35"/>
      <c r="J31" s="37"/>
      <c r="K31" s="38">
        <v>0.2</v>
      </c>
      <c r="L31" s="113">
        <f t="shared" si="6"/>
        <v>0</v>
      </c>
      <c r="M31" s="35"/>
      <c r="N31" s="35"/>
      <c r="O31" s="108"/>
      <c r="P31" s="39">
        <f t="shared" si="7"/>
        <v>0</v>
      </c>
      <c r="Q31" s="39">
        <f t="shared" si="8"/>
        <v>0</v>
      </c>
      <c r="R31" s="150"/>
    </row>
    <row r="32" spans="1:18" s="40" customFormat="1" ht="63" customHeight="1" thickBot="1" x14ac:dyDescent="0.35">
      <c r="A32" s="98">
        <v>15</v>
      </c>
      <c r="B32" s="41" t="s">
        <v>281</v>
      </c>
      <c r="C32" s="41" t="s">
        <v>102</v>
      </c>
      <c r="D32" s="120" t="s">
        <v>103</v>
      </c>
      <c r="E32" s="104">
        <v>15</v>
      </c>
      <c r="F32" s="48" t="s">
        <v>346</v>
      </c>
      <c r="G32" s="49" t="s">
        <v>308</v>
      </c>
      <c r="H32" s="200"/>
      <c r="I32" s="35"/>
      <c r="J32" s="37"/>
      <c r="K32" s="38">
        <v>0.2</v>
      </c>
      <c r="L32" s="113">
        <f t="shared" si="6"/>
        <v>0</v>
      </c>
      <c r="M32" s="35"/>
      <c r="N32" s="35"/>
      <c r="O32" s="108"/>
      <c r="P32" s="39">
        <f t="shared" si="7"/>
        <v>0</v>
      </c>
      <c r="Q32" s="39">
        <f t="shared" si="8"/>
        <v>0</v>
      </c>
      <c r="R32" s="150"/>
    </row>
    <row r="33" spans="1:18" s="32" customFormat="1" ht="20.25" customHeight="1" thickBot="1" x14ac:dyDescent="0.3">
      <c r="A33" s="213" t="s">
        <v>104</v>
      </c>
      <c r="B33" s="214"/>
      <c r="C33" s="214"/>
      <c r="D33" s="214"/>
      <c r="E33" s="214"/>
      <c r="F33" s="196"/>
      <c r="G33" s="94"/>
      <c r="H33" s="109"/>
      <c r="I33" s="94"/>
      <c r="J33" s="94"/>
      <c r="K33" s="94"/>
      <c r="L33" s="114"/>
      <c r="M33" s="94"/>
      <c r="N33" s="94"/>
      <c r="O33" s="109"/>
      <c r="P33" s="94"/>
      <c r="Q33" s="94"/>
      <c r="R33" s="151"/>
    </row>
    <row r="34" spans="1:18" s="40" customFormat="1" ht="63" customHeight="1" x14ac:dyDescent="0.3">
      <c r="A34" s="99">
        <v>16</v>
      </c>
      <c r="B34" s="123" t="s">
        <v>105</v>
      </c>
      <c r="C34" s="123" t="s">
        <v>106</v>
      </c>
      <c r="D34" s="124" t="s">
        <v>107</v>
      </c>
      <c r="E34" s="104">
        <v>36</v>
      </c>
      <c r="F34" s="48" t="s">
        <v>345</v>
      </c>
      <c r="G34" s="49" t="s">
        <v>308</v>
      </c>
      <c r="H34" s="200"/>
      <c r="I34" s="35"/>
      <c r="J34" s="37"/>
      <c r="K34" s="38">
        <v>0.2</v>
      </c>
      <c r="L34" s="113">
        <f t="shared" ref="L34:L41" si="9">(J34*(1+K34))</f>
        <v>0</v>
      </c>
      <c r="M34" s="35"/>
      <c r="N34" s="35"/>
      <c r="O34" s="108"/>
      <c r="P34" s="39">
        <f t="shared" ref="P34:P41" si="10">O34*J34</f>
        <v>0</v>
      </c>
      <c r="Q34" s="39">
        <f t="shared" ref="Q34:Q41" si="11">O34*L34</f>
        <v>0</v>
      </c>
      <c r="R34" s="150"/>
    </row>
    <row r="35" spans="1:18" s="40" customFormat="1" ht="63" customHeight="1" x14ac:dyDescent="0.3">
      <c r="A35" s="98">
        <v>17</v>
      </c>
      <c r="B35" s="41" t="s">
        <v>108</v>
      </c>
      <c r="C35" s="41" t="s">
        <v>282</v>
      </c>
      <c r="D35" s="120" t="s">
        <v>109</v>
      </c>
      <c r="E35" s="104">
        <v>20</v>
      </c>
      <c r="F35" s="48" t="s">
        <v>345</v>
      </c>
      <c r="G35" s="49" t="s">
        <v>309</v>
      </c>
      <c r="H35" s="200"/>
      <c r="I35" s="35"/>
      <c r="J35" s="37"/>
      <c r="K35" s="38">
        <v>0.2</v>
      </c>
      <c r="L35" s="113">
        <f t="shared" si="9"/>
        <v>0</v>
      </c>
      <c r="M35" s="35"/>
      <c r="N35" s="35"/>
      <c r="O35" s="108"/>
      <c r="P35" s="39">
        <f t="shared" si="10"/>
        <v>0</v>
      </c>
      <c r="Q35" s="39">
        <f t="shared" si="11"/>
        <v>0</v>
      </c>
      <c r="R35" s="150"/>
    </row>
    <row r="36" spans="1:18" s="40" customFormat="1" ht="63" customHeight="1" x14ac:dyDescent="0.3">
      <c r="A36" s="98">
        <v>18</v>
      </c>
      <c r="B36" s="41" t="s">
        <v>110</v>
      </c>
      <c r="C36" s="41" t="s">
        <v>111</v>
      </c>
      <c r="D36" s="120" t="s">
        <v>112</v>
      </c>
      <c r="E36" s="104">
        <v>24</v>
      </c>
      <c r="F36" s="48" t="s">
        <v>345</v>
      </c>
      <c r="G36" s="49" t="s">
        <v>308</v>
      </c>
      <c r="H36" s="200"/>
      <c r="I36" s="35"/>
      <c r="J36" s="37"/>
      <c r="K36" s="38">
        <v>0.2</v>
      </c>
      <c r="L36" s="113">
        <f t="shared" si="9"/>
        <v>0</v>
      </c>
      <c r="M36" s="35"/>
      <c r="N36" s="35"/>
      <c r="O36" s="108"/>
      <c r="P36" s="39">
        <f t="shared" si="10"/>
        <v>0</v>
      </c>
      <c r="Q36" s="39">
        <f t="shared" si="11"/>
        <v>0</v>
      </c>
      <c r="R36" s="150"/>
    </row>
    <row r="37" spans="1:18" s="40" customFormat="1" ht="63" customHeight="1" x14ac:dyDescent="0.3">
      <c r="A37" s="98">
        <v>19</v>
      </c>
      <c r="B37" s="41" t="s">
        <v>113</v>
      </c>
      <c r="C37" s="41" t="s">
        <v>329</v>
      </c>
      <c r="D37" s="120" t="s">
        <v>114</v>
      </c>
      <c r="E37" s="105">
        <v>30</v>
      </c>
      <c r="F37" s="197" t="s">
        <v>345</v>
      </c>
      <c r="G37" s="49" t="s">
        <v>308</v>
      </c>
      <c r="H37" s="200"/>
      <c r="I37" s="35"/>
      <c r="J37" s="37"/>
      <c r="K37" s="38">
        <v>0.2</v>
      </c>
      <c r="L37" s="113">
        <f t="shared" si="9"/>
        <v>0</v>
      </c>
      <c r="M37" s="35"/>
      <c r="N37" s="35"/>
      <c r="O37" s="108"/>
      <c r="P37" s="39">
        <f t="shared" si="10"/>
        <v>0</v>
      </c>
      <c r="Q37" s="39">
        <f t="shared" si="11"/>
        <v>0</v>
      </c>
      <c r="R37" s="150"/>
    </row>
    <row r="38" spans="1:18" s="40" customFormat="1" ht="63" customHeight="1" x14ac:dyDescent="0.3">
      <c r="A38" s="98">
        <v>20</v>
      </c>
      <c r="B38" s="41" t="s">
        <v>330</v>
      </c>
      <c r="C38" s="41" t="s">
        <v>283</v>
      </c>
      <c r="D38" s="120" t="s">
        <v>115</v>
      </c>
      <c r="E38" s="105">
        <v>30</v>
      </c>
      <c r="F38" s="197" t="s">
        <v>345</v>
      </c>
      <c r="G38" s="49" t="s">
        <v>309</v>
      </c>
      <c r="H38" s="200"/>
      <c r="I38" s="35"/>
      <c r="J38" s="37"/>
      <c r="K38" s="38">
        <v>0.2</v>
      </c>
      <c r="L38" s="113">
        <f t="shared" si="9"/>
        <v>0</v>
      </c>
      <c r="M38" s="35"/>
      <c r="N38" s="35"/>
      <c r="O38" s="108"/>
      <c r="P38" s="39">
        <f t="shared" si="10"/>
        <v>0</v>
      </c>
      <c r="Q38" s="39">
        <f t="shared" si="11"/>
        <v>0</v>
      </c>
      <c r="R38" s="150"/>
    </row>
    <row r="39" spans="1:18" s="40" customFormat="1" ht="63" customHeight="1" x14ac:dyDescent="0.3">
      <c r="A39" s="98">
        <v>21</v>
      </c>
      <c r="B39" s="41" t="s">
        <v>116</v>
      </c>
      <c r="C39" s="41" t="s">
        <v>284</v>
      </c>
      <c r="D39" s="120" t="s">
        <v>117</v>
      </c>
      <c r="E39" s="104">
        <v>100</v>
      </c>
      <c r="F39" s="48" t="s">
        <v>346</v>
      </c>
      <c r="G39" s="49" t="s">
        <v>308</v>
      </c>
      <c r="H39" s="200"/>
      <c r="I39" s="35"/>
      <c r="J39" s="37"/>
      <c r="K39" s="38">
        <v>0.2</v>
      </c>
      <c r="L39" s="113">
        <f t="shared" si="9"/>
        <v>0</v>
      </c>
      <c r="M39" s="35"/>
      <c r="N39" s="35"/>
      <c r="O39" s="108"/>
      <c r="P39" s="39">
        <f t="shared" si="10"/>
        <v>0</v>
      </c>
      <c r="Q39" s="39">
        <f t="shared" si="11"/>
        <v>0</v>
      </c>
      <c r="R39" s="150"/>
    </row>
    <row r="40" spans="1:18" s="40" customFormat="1" ht="63" customHeight="1" x14ac:dyDescent="0.3">
      <c r="A40" s="98">
        <v>22</v>
      </c>
      <c r="B40" s="41" t="s">
        <v>118</v>
      </c>
      <c r="C40" s="41" t="s">
        <v>285</v>
      </c>
      <c r="D40" s="120" t="s">
        <v>119</v>
      </c>
      <c r="E40" s="104">
        <v>50</v>
      </c>
      <c r="F40" s="48" t="s">
        <v>346</v>
      </c>
      <c r="G40" s="49" t="s">
        <v>309</v>
      </c>
      <c r="H40" s="201"/>
      <c r="I40" s="43"/>
      <c r="J40" s="45"/>
      <c r="K40" s="46">
        <v>0.2</v>
      </c>
      <c r="L40" s="115">
        <f t="shared" si="9"/>
        <v>0</v>
      </c>
      <c r="M40" s="43"/>
      <c r="N40" s="43"/>
      <c r="O40" s="110"/>
      <c r="P40" s="47">
        <f t="shared" si="10"/>
        <v>0</v>
      </c>
      <c r="Q40" s="47">
        <f t="shared" si="11"/>
        <v>0</v>
      </c>
      <c r="R40" s="150"/>
    </row>
    <row r="41" spans="1:18" s="40" customFormat="1" ht="63" customHeight="1" thickBot="1" x14ac:dyDescent="0.35">
      <c r="A41" s="98">
        <v>23</v>
      </c>
      <c r="B41" s="41" t="s">
        <v>120</v>
      </c>
      <c r="C41" s="41" t="s">
        <v>286</v>
      </c>
      <c r="D41" s="120" t="s">
        <v>121</v>
      </c>
      <c r="E41" s="104">
        <v>50</v>
      </c>
      <c r="F41" s="48" t="s">
        <v>348</v>
      </c>
      <c r="G41" s="49" t="s">
        <v>308</v>
      </c>
      <c r="H41" s="200"/>
      <c r="I41" s="35"/>
      <c r="J41" s="37"/>
      <c r="K41" s="38">
        <v>0.2</v>
      </c>
      <c r="L41" s="113">
        <f t="shared" si="9"/>
        <v>0</v>
      </c>
      <c r="M41" s="35"/>
      <c r="N41" s="35"/>
      <c r="O41" s="108"/>
      <c r="P41" s="39">
        <f t="shared" si="10"/>
        <v>0</v>
      </c>
      <c r="Q41" s="39">
        <f t="shared" si="11"/>
        <v>0</v>
      </c>
      <c r="R41" s="150"/>
    </row>
    <row r="42" spans="1:18" s="32" customFormat="1" ht="20.25" customHeight="1" thickBot="1" x14ac:dyDescent="0.3">
      <c r="A42" s="213" t="s">
        <v>122</v>
      </c>
      <c r="B42" s="214"/>
      <c r="C42" s="214"/>
      <c r="D42" s="214"/>
      <c r="E42" s="214"/>
      <c r="F42" s="196"/>
      <c r="G42" s="94"/>
      <c r="H42" s="109"/>
      <c r="I42" s="94"/>
      <c r="J42" s="94"/>
      <c r="K42" s="94"/>
      <c r="L42" s="114"/>
      <c r="M42" s="94"/>
      <c r="N42" s="94"/>
      <c r="O42" s="109"/>
      <c r="P42" s="94"/>
      <c r="Q42" s="94"/>
      <c r="R42" s="151"/>
    </row>
    <row r="43" spans="1:18" s="5" customFormat="1" ht="25.5" x14ac:dyDescent="0.3">
      <c r="A43" s="98">
        <v>24</v>
      </c>
      <c r="B43" s="41" t="s">
        <v>287</v>
      </c>
      <c r="C43" s="41" t="s">
        <v>123</v>
      </c>
      <c r="D43" s="120" t="s">
        <v>124</v>
      </c>
      <c r="E43" s="104">
        <v>300</v>
      </c>
      <c r="F43" s="48" t="s">
        <v>346</v>
      </c>
      <c r="G43" s="49" t="s">
        <v>308</v>
      </c>
      <c r="H43" s="200"/>
      <c r="I43" s="35"/>
      <c r="J43" s="37"/>
      <c r="K43" s="38">
        <v>0.2</v>
      </c>
      <c r="L43" s="113">
        <f t="shared" si="0"/>
        <v>0</v>
      </c>
      <c r="M43" s="35"/>
      <c r="N43" s="35"/>
      <c r="O43" s="108"/>
      <c r="P43" s="39">
        <f t="shared" ref="P43:P44" si="12">O43*J43</f>
        <v>0</v>
      </c>
      <c r="Q43" s="39">
        <f t="shared" ref="Q43:Q44" si="13">O43*L43</f>
        <v>0</v>
      </c>
      <c r="R43" s="152"/>
    </row>
    <row r="44" spans="1:18" ht="26.25" thickBot="1" x14ac:dyDescent="0.3">
      <c r="A44" s="98">
        <v>25</v>
      </c>
      <c r="B44" s="41" t="s">
        <v>288</v>
      </c>
      <c r="C44" s="41" t="s">
        <v>289</v>
      </c>
      <c r="D44" s="120" t="s">
        <v>125</v>
      </c>
      <c r="E44" s="104">
        <v>50</v>
      </c>
      <c r="F44" s="48" t="s">
        <v>346</v>
      </c>
      <c r="G44" s="49" t="s">
        <v>308</v>
      </c>
      <c r="H44" s="200"/>
      <c r="I44" s="35"/>
      <c r="J44" s="37"/>
      <c r="K44" s="38">
        <v>0.2</v>
      </c>
      <c r="L44" s="113">
        <f t="shared" si="0"/>
        <v>0</v>
      </c>
      <c r="M44" s="35"/>
      <c r="N44" s="35"/>
      <c r="O44" s="108"/>
      <c r="P44" s="39">
        <f t="shared" si="12"/>
        <v>0</v>
      </c>
      <c r="Q44" s="39">
        <f t="shared" si="13"/>
        <v>0</v>
      </c>
      <c r="R44" s="152"/>
    </row>
    <row r="45" spans="1:18" s="32" customFormat="1" ht="20.25" customHeight="1" thickBot="1" x14ac:dyDescent="0.3">
      <c r="A45" s="213" t="s">
        <v>126</v>
      </c>
      <c r="B45" s="214"/>
      <c r="C45" s="214"/>
      <c r="D45" s="214"/>
      <c r="E45" s="214"/>
      <c r="F45" s="196"/>
      <c r="G45" s="94"/>
      <c r="H45" s="109"/>
      <c r="I45" s="94"/>
      <c r="J45" s="94"/>
      <c r="K45" s="94"/>
      <c r="L45" s="114"/>
      <c r="M45" s="94"/>
      <c r="N45" s="94"/>
      <c r="O45" s="109"/>
      <c r="P45" s="94"/>
      <c r="Q45" s="94"/>
      <c r="R45" s="151"/>
    </row>
    <row r="46" spans="1:18" ht="25.5" x14ac:dyDescent="0.25">
      <c r="A46" s="98">
        <v>26</v>
      </c>
      <c r="B46" s="41" t="s">
        <v>127</v>
      </c>
      <c r="C46" s="41" t="s">
        <v>128</v>
      </c>
      <c r="D46" s="120" t="s">
        <v>129</v>
      </c>
      <c r="E46" s="104">
        <v>250</v>
      </c>
      <c r="F46" s="48" t="s">
        <v>343</v>
      </c>
      <c r="G46" s="49" t="s">
        <v>310</v>
      </c>
      <c r="H46" s="200"/>
      <c r="I46" s="35"/>
      <c r="J46" s="37"/>
      <c r="K46" s="38">
        <v>0.2</v>
      </c>
      <c r="L46" s="113">
        <f t="shared" ref="L46:L105" si="14">(J46*(1+K46))</f>
        <v>0</v>
      </c>
      <c r="M46" s="35"/>
      <c r="N46" s="35"/>
      <c r="O46" s="108"/>
      <c r="P46" s="39">
        <f t="shared" ref="P46:P105" si="15">O46*J46</f>
        <v>0</v>
      </c>
      <c r="Q46" s="39">
        <f t="shared" ref="Q46:Q105" si="16">O46*L46</f>
        <v>0</v>
      </c>
      <c r="R46" s="152"/>
    </row>
    <row r="47" spans="1:18" ht="51" x14ac:dyDescent="0.25">
      <c r="A47" s="98">
        <v>27</v>
      </c>
      <c r="B47" s="41" t="s">
        <v>130</v>
      </c>
      <c r="C47" s="41" t="s">
        <v>131</v>
      </c>
      <c r="D47" s="120" t="s">
        <v>132</v>
      </c>
      <c r="E47" s="104">
        <v>2870</v>
      </c>
      <c r="F47" s="198" t="s">
        <v>351</v>
      </c>
      <c r="G47" s="49" t="s">
        <v>310</v>
      </c>
      <c r="H47" s="200"/>
      <c r="I47" s="35"/>
      <c r="J47" s="37"/>
      <c r="K47" s="38">
        <v>0.2</v>
      </c>
      <c r="L47" s="113">
        <f t="shared" si="14"/>
        <v>0</v>
      </c>
      <c r="M47" s="35"/>
      <c r="N47" s="35"/>
      <c r="O47" s="108"/>
      <c r="P47" s="39">
        <f t="shared" si="15"/>
        <v>0</v>
      </c>
      <c r="Q47" s="39">
        <f t="shared" si="16"/>
        <v>0</v>
      </c>
      <c r="R47" s="152"/>
    </row>
    <row r="48" spans="1:18" ht="25.5" x14ac:dyDescent="0.25">
      <c r="A48" s="98">
        <v>28</v>
      </c>
      <c r="B48" s="41" t="s">
        <v>133</v>
      </c>
      <c r="C48" s="41" t="s">
        <v>134</v>
      </c>
      <c r="D48" s="120" t="s">
        <v>135</v>
      </c>
      <c r="E48" s="104">
        <v>50</v>
      </c>
      <c r="F48" s="48" t="s">
        <v>345</v>
      </c>
      <c r="G48" s="49" t="s">
        <v>310</v>
      </c>
      <c r="H48" s="200"/>
      <c r="I48" s="35"/>
      <c r="J48" s="37"/>
      <c r="K48" s="38">
        <v>0.2</v>
      </c>
      <c r="L48" s="113">
        <f t="shared" si="14"/>
        <v>0</v>
      </c>
      <c r="M48" s="35"/>
      <c r="N48" s="35"/>
      <c r="O48" s="108"/>
      <c r="P48" s="39">
        <f t="shared" si="15"/>
        <v>0</v>
      </c>
      <c r="Q48" s="39">
        <f t="shared" si="16"/>
        <v>0</v>
      </c>
      <c r="R48" s="152"/>
    </row>
    <row r="49" spans="1:18" ht="51" x14ac:dyDescent="0.25">
      <c r="A49" s="98">
        <v>29</v>
      </c>
      <c r="B49" s="41" t="s">
        <v>136</v>
      </c>
      <c r="C49" s="41" t="s">
        <v>290</v>
      </c>
      <c r="D49" s="120" t="s">
        <v>137</v>
      </c>
      <c r="E49" s="104">
        <v>140</v>
      </c>
      <c r="F49" s="198" t="s">
        <v>349</v>
      </c>
      <c r="G49" s="49" t="s">
        <v>310</v>
      </c>
      <c r="H49" s="200"/>
      <c r="I49" s="35"/>
      <c r="J49" s="37"/>
      <c r="K49" s="38">
        <v>0.2</v>
      </c>
      <c r="L49" s="113">
        <f t="shared" si="14"/>
        <v>0</v>
      </c>
      <c r="M49" s="35"/>
      <c r="N49" s="35"/>
      <c r="O49" s="108"/>
      <c r="P49" s="39">
        <f t="shared" si="15"/>
        <v>0</v>
      </c>
      <c r="Q49" s="39">
        <f t="shared" si="16"/>
        <v>0</v>
      </c>
      <c r="R49" s="152"/>
    </row>
    <row r="50" spans="1:18" ht="63.75" x14ac:dyDescent="0.25">
      <c r="A50" s="98">
        <v>30</v>
      </c>
      <c r="B50" s="41" t="s">
        <v>138</v>
      </c>
      <c r="C50" s="41" t="s">
        <v>139</v>
      </c>
      <c r="D50" s="120" t="s">
        <v>140</v>
      </c>
      <c r="E50" s="104">
        <v>10</v>
      </c>
      <c r="F50" s="48" t="s">
        <v>346</v>
      </c>
      <c r="G50" s="49" t="s">
        <v>311</v>
      </c>
      <c r="H50" s="200"/>
      <c r="I50" s="35"/>
      <c r="J50" s="37"/>
      <c r="K50" s="38">
        <v>0.2</v>
      </c>
      <c r="L50" s="113">
        <f t="shared" si="14"/>
        <v>0</v>
      </c>
      <c r="M50" s="35"/>
      <c r="N50" s="35"/>
      <c r="O50" s="108"/>
      <c r="P50" s="39">
        <f t="shared" si="15"/>
        <v>0</v>
      </c>
      <c r="Q50" s="39">
        <f t="shared" si="16"/>
        <v>0</v>
      </c>
      <c r="R50" s="152"/>
    </row>
    <row r="51" spans="1:18" ht="25.5" x14ac:dyDescent="0.25">
      <c r="A51" s="98">
        <v>31</v>
      </c>
      <c r="B51" s="41" t="s">
        <v>141</v>
      </c>
      <c r="C51" s="41" t="s">
        <v>291</v>
      </c>
      <c r="D51" s="120" t="s">
        <v>142</v>
      </c>
      <c r="E51" s="104">
        <v>12</v>
      </c>
      <c r="F51" s="198" t="s">
        <v>352</v>
      </c>
      <c r="G51" s="49" t="s">
        <v>312</v>
      </c>
      <c r="H51" s="200"/>
      <c r="I51" s="35"/>
      <c r="J51" s="37"/>
      <c r="K51" s="38">
        <v>0.2</v>
      </c>
      <c r="L51" s="113">
        <f t="shared" si="14"/>
        <v>0</v>
      </c>
      <c r="M51" s="35"/>
      <c r="N51" s="35"/>
      <c r="O51" s="108"/>
      <c r="P51" s="39">
        <f t="shared" si="15"/>
        <v>0</v>
      </c>
      <c r="Q51" s="39">
        <f t="shared" si="16"/>
        <v>0</v>
      </c>
      <c r="R51" s="152"/>
    </row>
    <row r="52" spans="1:18" ht="25.5" x14ac:dyDescent="0.25">
      <c r="A52" s="98">
        <v>32</v>
      </c>
      <c r="B52" s="41" t="s">
        <v>143</v>
      </c>
      <c r="C52" s="41" t="s">
        <v>144</v>
      </c>
      <c r="D52" s="120" t="s">
        <v>145</v>
      </c>
      <c r="E52" s="104">
        <v>25</v>
      </c>
      <c r="F52" s="198" t="s">
        <v>353</v>
      </c>
      <c r="G52" s="49" t="s">
        <v>313</v>
      </c>
      <c r="H52" s="200"/>
      <c r="I52" s="35"/>
      <c r="J52" s="37"/>
      <c r="K52" s="38">
        <v>0.2</v>
      </c>
      <c r="L52" s="113">
        <f t="shared" si="14"/>
        <v>0</v>
      </c>
      <c r="M52" s="35"/>
      <c r="N52" s="35"/>
      <c r="O52" s="108"/>
      <c r="P52" s="39">
        <f t="shared" si="15"/>
        <v>0</v>
      </c>
      <c r="Q52" s="39">
        <f t="shared" si="16"/>
        <v>0</v>
      </c>
      <c r="R52" s="152"/>
    </row>
    <row r="53" spans="1:18" ht="25.5" x14ac:dyDescent="0.25">
      <c r="A53" s="98">
        <v>33</v>
      </c>
      <c r="B53" s="41" t="s">
        <v>146</v>
      </c>
      <c r="C53" s="41" t="s">
        <v>144</v>
      </c>
      <c r="D53" s="120" t="s">
        <v>147</v>
      </c>
      <c r="E53" s="104">
        <v>12</v>
      </c>
      <c r="F53" s="48" t="s">
        <v>348</v>
      </c>
      <c r="G53" s="49" t="s">
        <v>313</v>
      </c>
      <c r="H53" s="200"/>
      <c r="I53" s="35"/>
      <c r="J53" s="37"/>
      <c r="K53" s="38">
        <v>0.2</v>
      </c>
      <c r="L53" s="113">
        <f t="shared" si="14"/>
        <v>0</v>
      </c>
      <c r="M53" s="35"/>
      <c r="N53" s="35"/>
      <c r="O53" s="108"/>
      <c r="P53" s="39">
        <f t="shared" si="15"/>
        <v>0</v>
      </c>
      <c r="Q53" s="39">
        <f t="shared" si="16"/>
        <v>0</v>
      </c>
      <c r="R53" s="152"/>
    </row>
    <row r="54" spans="1:18" s="5" customFormat="1" ht="38.25" x14ac:dyDescent="0.3">
      <c r="A54" s="98">
        <v>34</v>
      </c>
      <c r="B54" s="41" t="s">
        <v>148</v>
      </c>
      <c r="C54" s="41" t="s">
        <v>144</v>
      </c>
      <c r="D54" s="120" t="s">
        <v>149</v>
      </c>
      <c r="E54" s="104">
        <v>26</v>
      </c>
      <c r="F54" s="198" t="s">
        <v>354</v>
      </c>
      <c r="G54" s="49" t="s">
        <v>313</v>
      </c>
      <c r="H54" s="200"/>
      <c r="I54" s="35"/>
      <c r="J54" s="37"/>
      <c r="K54" s="38">
        <v>0.2</v>
      </c>
      <c r="L54" s="113">
        <f t="shared" si="14"/>
        <v>0</v>
      </c>
      <c r="M54" s="35"/>
      <c r="N54" s="35"/>
      <c r="O54" s="108"/>
      <c r="P54" s="39">
        <f t="shared" si="15"/>
        <v>0</v>
      </c>
      <c r="Q54" s="39">
        <f t="shared" si="16"/>
        <v>0</v>
      </c>
      <c r="R54" s="152"/>
    </row>
    <row r="55" spans="1:18" ht="25.5" x14ac:dyDescent="0.25">
      <c r="A55" s="98">
        <v>35</v>
      </c>
      <c r="B55" s="41" t="s">
        <v>150</v>
      </c>
      <c r="C55" s="41" t="s">
        <v>151</v>
      </c>
      <c r="D55" s="120" t="s">
        <v>152</v>
      </c>
      <c r="E55" s="104">
        <v>275</v>
      </c>
      <c r="F55" s="198" t="s">
        <v>355</v>
      </c>
      <c r="G55" s="49" t="s">
        <v>314</v>
      </c>
      <c r="H55" s="200"/>
      <c r="I55" s="35"/>
      <c r="J55" s="37"/>
      <c r="K55" s="38">
        <v>0.2</v>
      </c>
      <c r="L55" s="113">
        <f t="shared" si="14"/>
        <v>0</v>
      </c>
      <c r="M55" s="35"/>
      <c r="N55" s="35"/>
      <c r="O55" s="108"/>
      <c r="P55" s="39">
        <f t="shared" si="15"/>
        <v>0</v>
      </c>
      <c r="Q55" s="39">
        <f t="shared" si="16"/>
        <v>0</v>
      </c>
      <c r="R55" s="152"/>
    </row>
    <row r="56" spans="1:18" ht="38.25" x14ac:dyDescent="0.25">
      <c r="A56" s="98">
        <v>36</v>
      </c>
      <c r="B56" s="41" t="s">
        <v>153</v>
      </c>
      <c r="C56" s="41" t="s">
        <v>154</v>
      </c>
      <c r="D56" s="120" t="s">
        <v>155</v>
      </c>
      <c r="E56" s="104">
        <v>6</v>
      </c>
      <c r="F56" s="48" t="s">
        <v>344</v>
      </c>
      <c r="G56" s="49" t="s">
        <v>314</v>
      </c>
      <c r="H56" s="200"/>
      <c r="I56" s="35"/>
      <c r="J56" s="37"/>
      <c r="K56" s="38">
        <v>0.2</v>
      </c>
      <c r="L56" s="113">
        <f t="shared" si="14"/>
        <v>0</v>
      </c>
      <c r="M56" s="35"/>
      <c r="N56" s="35"/>
      <c r="O56" s="108"/>
      <c r="P56" s="39">
        <f t="shared" si="15"/>
        <v>0</v>
      </c>
      <c r="Q56" s="39">
        <f t="shared" si="16"/>
        <v>0</v>
      </c>
      <c r="R56" s="152"/>
    </row>
    <row r="57" spans="1:18" ht="38.25" x14ac:dyDescent="0.25">
      <c r="A57" s="98">
        <v>37</v>
      </c>
      <c r="B57" s="41" t="s">
        <v>156</v>
      </c>
      <c r="C57" s="41" t="s">
        <v>157</v>
      </c>
      <c r="D57" s="120" t="s">
        <v>158</v>
      </c>
      <c r="E57" s="104">
        <v>144</v>
      </c>
      <c r="F57" s="198" t="s">
        <v>341</v>
      </c>
      <c r="G57" s="49" t="s">
        <v>48</v>
      </c>
      <c r="H57" s="200"/>
      <c r="I57" s="35"/>
      <c r="J57" s="37"/>
      <c r="K57" s="38">
        <v>0.2</v>
      </c>
      <c r="L57" s="113">
        <f t="shared" si="14"/>
        <v>0</v>
      </c>
      <c r="M57" s="35"/>
      <c r="N57" s="35"/>
      <c r="O57" s="108"/>
      <c r="P57" s="39">
        <f t="shared" si="15"/>
        <v>0</v>
      </c>
      <c r="Q57" s="39">
        <f t="shared" si="16"/>
        <v>0</v>
      </c>
      <c r="R57" s="152"/>
    </row>
    <row r="58" spans="1:18" ht="63.75" x14ac:dyDescent="0.25">
      <c r="A58" s="98">
        <v>38</v>
      </c>
      <c r="B58" s="41" t="s">
        <v>159</v>
      </c>
      <c r="C58" s="41" t="s">
        <v>160</v>
      </c>
      <c r="D58" s="120" t="s">
        <v>161</v>
      </c>
      <c r="E58" s="104">
        <v>180</v>
      </c>
      <c r="F58" s="198" t="s">
        <v>356</v>
      </c>
      <c r="G58" s="49" t="s">
        <v>48</v>
      </c>
      <c r="H58" s="200"/>
      <c r="I58" s="35"/>
      <c r="J58" s="37"/>
      <c r="K58" s="38">
        <v>0.2</v>
      </c>
      <c r="L58" s="113">
        <f t="shared" si="14"/>
        <v>0</v>
      </c>
      <c r="M58" s="35"/>
      <c r="N58" s="35"/>
      <c r="O58" s="108"/>
      <c r="P58" s="39">
        <f t="shared" si="15"/>
        <v>0</v>
      </c>
      <c r="Q58" s="39">
        <f t="shared" si="16"/>
        <v>0</v>
      </c>
      <c r="R58" s="152"/>
    </row>
    <row r="59" spans="1:18" ht="51" x14ac:dyDescent="0.25">
      <c r="A59" s="98">
        <v>39</v>
      </c>
      <c r="B59" s="41" t="s">
        <v>162</v>
      </c>
      <c r="C59" s="41" t="s">
        <v>163</v>
      </c>
      <c r="D59" s="120" t="s">
        <v>164</v>
      </c>
      <c r="E59" s="104">
        <v>2847</v>
      </c>
      <c r="F59" s="198" t="s">
        <v>357</v>
      </c>
      <c r="G59" s="49" t="s">
        <v>48</v>
      </c>
      <c r="H59" s="200"/>
      <c r="I59" s="35"/>
      <c r="J59" s="37"/>
      <c r="K59" s="38">
        <v>0.2</v>
      </c>
      <c r="L59" s="113">
        <f t="shared" si="14"/>
        <v>0</v>
      </c>
      <c r="M59" s="35"/>
      <c r="N59" s="35"/>
      <c r="O59" s="108"/>
      <c r="P59" s="39">
        <f t="shared" si="15"/>
        <v>0</v>
      </c>
      <c r="Q59" s="39">
        <f t="shared" si="16"/>
        <v>0</v>
      </c>
      <c r="R59" s="152"/>
    </row>
    <row r="60" spans="1:18" ht="63.75" x14ac:dyDescent="0.25">
      <c r="A60" s="98">
        <v>40</v>
      </c>
      <c r="B60" s="41" t="s">
        <v>165</v>
      </c>
      <c r="C60" s="41" t="s">
        <v>166</v>
      </c>
      <c r="D60" s="120" t="s">
        <v>167</v>
      </c>
      <c r="E60" s="104">
        <v>17830</v>
      </c>
      <c r="F60" s="198" t="s">
        <v>358</v>
      </c>
      <c r="G60" s="49" t="s">
        <v>315</v>
      </c>
      <c r="H60" s="200"/>
      <c r="I60" s="35"/>
      <c r="J60" s="37"/>
      <c r="K60" s="38">
        <v>0.2</v>
      </c>
      <c r="L60" s="113">
        <f t="shared" si="14"/>
        <v>0</v>
      </c>
      <c r="M60" s="35"/>
      <c r="N60" s="35"/>
      <c r="O60" s="108"/>
      <c r="P60" s="39">
        <f t="shared" si="15"/>
        <v>0</v>
      </c>
      <c r="Q60" s="39">
        <f t="shared" si="16"/>
        <v>0</v>
      </c>
      <c r="R60" s="152"/>
    </row>
    <row r="61" spans="1:18" ht="51" x14ac:dyDescent="0.25">
      <c r="A61" s="98">
        <v>41</v>
      </c>
      <c r="B61" s="41" t="s">
        <v>168</v>
      </c>
      <c r="C61" s="41" t="s">
        <v>166</v>
      </c>
      <c r="D61" s="120" t="s">
        <v>169</v>
      </c>
      <c r="E61" s="104">
        <v>2050</v>
      </c>
      <c r="F61" s="198" t="s">
        <v>351</v>
      </c>
      <c r="G61" s="49" t="s">
        <v>315</v>
      </c>
      <c r="H61" s="200"/>
      <c r="I61" s="35"/>
      <c r="J61" s="37"/>
      <c r="K61" s="38">
        <v>0.2</v>
      </c>
      <c r="L61" s="113">
        <f t="shared" si="14"/>
        <v>0</v>
      </c>
      <c r="M61" s="35"/>
      <c r="N61" s="35"/>
      <c r="O61" s="108"/>
      <c r="P61" s="39">
        <f t="shared" si="15"/>
        <v>0</v>
      </c>
      <c r="Q61" s="39">
        <f t="shared" si="16"/>
        <v>0</v>
      </c>
      <c r="R61" s="152"/>
    </row>
    <row r="62" spans="1:18" ht="63.75" x14ac:dyDescent="0.25">
      <c r="A62" s="98">
        <v>42</v>
      </c>
      <c r="B62" s="41" t="s">
        <v>170</v>
      </c>
      <c r="C62" s="41" t="s">
        <v>166</v>
      </c>
      <c r="D62" s="120" t="s">
        <v>169</v>
      </c>
      <c r="E62" s="104">
        <v>2060</v>
      </c>
      <c r="F62" s="198" t="s">
        <v>358</v>
      </c>
      <c r="G62" s="49" t="s">
        <v>316</v>
      </c>
      <c r="H62" s="200"/>
      <c r="I62" s="35"/>
      <c r="J62" s="37"/>
      <c r="K62" s="38">
        <v>0.2</v>
      </c>
      <c r="L62" s="113">
        <f t="shared" si="14"/>
        <v>0</v>
      </c>
      <c r="M62" s="35"/>
      <c r="N62" s="35"/>
      <c r="O62" s="108"/>
      <c r="P62" s="39">
        <f t="shared" si="15"/>
        <v>0</v>
      </c>
      <c r="Q62" s="39">
        <f t="shared" si="16"/>
        <v>0</v>
      </c>
      <c r="R62" s="152"/>
    </row>
    <row r="63" spans="1:18" ht="25.5" x14ac:dyDescent="0.25">
      <c r="A63" s="98">
        <v>43</v>
      </c>
      <c r="B63" s="41" t="s">
        <v>171</v>
      </c>
      <c r="C63" s="41" t="s">
        <v>172</v>
      </c>
      <c r="D63" s="120" t="s">
        <v>173</v>
      </c>
      <c r="E63" s="104">
        <v>200</v>
      </c>
      <c r="F63" s="48" t="s">
        <v>343</v>
      </c>
      <c r="G63" s="49" t="s">
        <v>317</v>
      </c>
      <c r="H63" s="200"/>
      <c r="I63" s="35"/>
      <c r="J63" s="37"/>
      <c r="K63" s="38">
        <v>0.2</v>
      </c>
      <c r="L63" s="113">
        <f t="shared" si="14"/>
        <v>0</v>
      </c>
      <c r="M63" s="35"/>
      <c r="N63" s="35"/>
      <c r="O63" s="108"/>
      <c r="P63" s="39">
        <f t="shared" si="15"/>
        <v>0</v>
      </c>
      <c r="Q63" s="39">
        <f t="shared" si="16"/>
        <v>0</v>
      </c>
      <c r="R63" s="152"/>
    </row>
    <row r="64" spans="1:18" ht="51" x14ac:dyDescent="0.25">
      <c r="A64" s="98">
        <v>44</v>
      </c>
      <c r="B64" s="41" t="s">
        <v>174</v>
      </c>
      <c r="C64" s="41" t="s">
        <v>175</v>
      </c>
      <c r="D64" s="120" t="s">
        <v>176</v>
      </c>
      <c r="E64" s="104">
        <v>5220</v>
      </c>
      <c r="F64" s="198" t="s">
        <v>351</v>
      </c>
      <c r="G64" s="49" t="s">
        <v>317</v>
      </c>
      <c r="H64" s="200"/>
      <c r="I64" s="35"/>
      <c r="J64" s="37"/>
      <c r="K64" s="38">
        <v>0.2</v>
      </c>
      <c r="L64" s="113">
        <f t="shared" si="14"/>
        <v>0</v>
      </c>
      <c r="M64" s="35"/>
      <c r="N64" s="35"/>
      <c r="O64" s="108"/>
      <c r="P64" s="39">
        <f t="shared" si="15"/>
        <v>0</v>
      </c>
      <c r="Q64" s="39">
        <f t="shared" si="16"/>
        <v>0</v>
      </c>
      <c r="R64" s="152"/>
    </row>
    <row r="65" spans="1:18" ht="25.5" x14ac:dyDescent="0.25">
      <c r="A65" s="98">
        <v>45</v>
      </c>
      <c r="B65" s="41" t="s">
        <v>177</v>
      </c>
      <c r="C65" s="41" t="s">
        <v>178</v>
      </c>
      <c r="D65" s="120" t="s">
        <v>179</v>
      </c>
      <c r="E65" s="104">
        <v>450</v>
      </c>
      <c r="F65" s="198" t="s">
        <v>359</v>
      </c>
      <c r="G65" s="49" t="s">
        <v>317</v>
      </c>
      <c r="H65" s="200"/>
      <c r="I65" s="35"/>
      <c r="J65" s="37"/>
      <c r="K65" s="38">
        <v>0.2</v>
      </c>
      <c r="L65" s="113">
        <f t="shared" si="14"/>
        <v>0</v>
      </c>
      <c r="M65" s="35"/>
      <c r="N65" s="35"/>
      <c r="O65" s="108"/>
      <c r="P65" s="39">
        <f t="shared" si="15"/>
        <v>0</v>
      </c>
      <c r="Q65" s="39">
        <f t="shared" si="16"/>
        <v>0</v>
      </c>
      <c r="R65" s="152"/>
    </row>
    <row r="66" spans="1:18" ht="25.5" x14ac:dyDescent="0.25">
      <c r="A66" s="98">
        <v>46</v>
      </c>
      <c r="B66" s="41" t="s">
        <v>180</v>
      </c>
      <c r="C66" s="41" t="s">
        <v>181</v>
      </c>
      <c r="D66" s="120" t="s">
        <v>182</v>
      </c>
      <c r="E66" s="104">
        <v>320</v>
      </c>
      <c r="F66" s="198" t="s">
        <v>352</v>
      </c>
      <c r="G66" s="49" t="s">
        <v>317</v>
      </c>
      <c r="H66" s="200"/>
      <c r="I66" s="35"/>
      <c r="J66" s="37"/>
      <c r="K66" s="38">
        <v>0.2</v>
      </c>
      <c r="L66" s="113">
        <f t="shared" si="14"/>
        <v>0</v>
      </c>
      <c r="M66" s="35"/>
      <c r="N66" s="35"/>
      <c r="O66" s="108"/>
      <c r="P66" s="39">
        <f t="shared" si="15"/>
        <v>0</v>
      </c>
      <c r="Q66" s="39">
        <f t="shared" si="16"/>
        <v>0</v>
      </c>
      <c r="R66" s="152"/>
    </row>
    <row r="67" spans="1:18" ht="25.5" x14ac:dyDescent="0.25">
      <c r="A67" s="98">
        <v>47</v>
      </c>
      <c r="B67" s="41" t="s">
        <v>183</v>
      </c>
      <c r="C67" s="41" t="s">
        <v>184</v>
      </c>
      <c r="D67" s="120" t="s">
        <v>185</v>
      </c>
      <c r="E67" s="104">
        <v>70</v>
      </c>
      <c r="F67" s="48" t="s">
        <v>346</v>
      </c>
      <c r="G67" s="49" t="s">
        <v>317</v>
      </c>
      <c r="H67" s="200"/>
      <c r="I67" s="35"/>
      <c r="J67" s="37"/>
      <c r="K67" s="38">
        <v>0.2</v>
      </c>
      <c r="L67" s="113">
        <f t="shared" si="14"/>
        <v>0</v>
      </c>
      <c r="M67" s="35"/>
      <c r="N67" s="35"/>
      <c r="O67" s="108"/>
      <c r="P67" s="39">
        <f t="shared" si="15"/>
        <v>0</v>
      </c>
      <c r="Q67" s="39">
        <f t="shared" si="16"/>
        <v>0</v>
      </c>
      <c r="R67" s="152"/>
    </row>
    <row r="68" spans="1:18" ht="25.5" x14ac:dyDescent="0.25">
      <c r="A68" s="98">
        <v>48</v>
      </c>
      <c r="B68" s="41" t="s">
        <v>186</v>
      </c>
      <c r="C68" s="41" t="s">
        <v>292</v>
      </c>
      <c r="D68" s="120" t="s">
        <v>187</v>
      </c>
      <c r="E68" s="104">
        <v>150</v>
      </c>
      <c r="F68" s="48" t="s">
        <v>346</v>
      </c>
      <c r="G68" s="49" t="s">
        <v>317</v>
      </c>
      <c r="H68" s="200"/>
      <c r="I68" s="35"/>
      <c r="J68" s="37"/>
      <c r="K68" s="38">
        <v>0.2</v>
      </c>
      <c r="L68" s="113">
        <f t="shared" si="14"/>
        <v>0</v>
      </c>
      <c r="M68" s="35"/>
      <c r="N68" s="35"/>
      <c r="O68" s="108"/>
      <c r="P68" s="39">
        <f t="shared" si="15"/>
        <v>0</v>
      </c>
      <c r="Q68" s="39">
        <f t="shared" si="16"/>
        <v>0</v>
      </c>
      <c r="R68" s="152"/>
    </row>
    <row r="69" spans="1:18" ht="38.25" x14ac:dyDescent="0.25">
      <c r="A69" s="98">
        <v>49</v>
      </c>
      <c r="B69" s="41" t="s">
        <v>188</v>
      </c>
      <c r="C69" s="41" t="s">
        <v>189</v>
      </c>
      <c r="D69" s="120" t="s">
        <v>190</v>
      </c>
      <c r="E69" s="104">
        <v>100</v>
      </c>
      <c r="F69" s="198" t="s">
        <v>360</v>
      </c>
      <c r="G69" s="49" t="s">
        <v>317</v>
      </c>
      <c r="H69" s="200"/>
      <c r="I69" s="35"/>
      <c r="J69" s="37"/>
      <c r="K69" s="38">
        <v>0.2</v>
      </c>
      <c r="L69" s="113">
        <f t="shared" si="14"/>
        <v>0</v>
      </c>
      <c r="M69" s="35"/>
      <c r="N69" s="35"/>
      <c r="O69" s="108"/>
      <c r="P69" s="39">
        <f t="shared" si="15"/>
        <v>0</v>
      </c>
      <c r="Q69" s="39">
        <f t="shared" si="16"/>
        <v>0</v>
      </c>
      <c r="R69" s="152"/>
    </row>
    <row r="70" spans="1:18" ht="25.5" x14ac:dyDescent="0.25">
      <c r="A70" s="98">
        <v>50</v>
      </c>
      <c r="B70" s="41" t="s">
        <v>191</v>
      </c>
      <c r="C70" s="41" t="s">
        <v>293</v>
      </c>
      <c r="D70" s="120" t="s">
        <v>192</v>
      </c>
      <c r="E70" s="104">
        <v>10</v>
      </c>
      <c r="F70" s="48" t="s">
        <v>344</v>
      </c>
      <c r="G70" s="49" t="s">
        <v>317</v>
      </c>
      <c r="H70" s="200"/>
      <c r="I70" s="35"/>
      <c r="J70" s="37"/>
      <c r="K70" s="38">
        <v>0.2</v>
      </c>
      <c r="L70" s="113">
        <f t="shared" si="14"/>
        <v>0</v>
      </c>
      <c r="M70" s="35"/>
      <c r="N70" s="35"/>
      <c r="O70" s="108"/>
      <c r="P70" s="39">
        <f t="shared" si="15"/>
        <v>0</v>
      </c>
      <c r="Q70" s="39">
        <f t="shared" si="16"/>
        <v>0</v>
      </c>
      <c r="R70" s="152"/>
    </row>
    <row r="71" spans="1:18" ht="38.25" x14ac:dyDescent="0.25">
      <c r="A71" s="98">
        <v>51</v>
      </c>
      <c r="B71" s="41" t="s">
        <v>193</v>
      </c>
      <c r="C71" s="41" t="s">
        <v>194</v>
      </c>
      <c r="D71" s="120" t="s">
        <v>195</v>
      </c>
      <c r="E71" s="104">
        <v>507</v>
      </c>
      <c r="F71" s="198" t="s">
        <v>361</v>
      </c>
      <c r="G71" s="49" t="s">
        <v>317</v>
      </c>
      <c r="H71" s="200"/>
      <c r="I71" s="35"/>
      <c r="J71" s="37"/>
      <c r="K71" s="38">
        <v>0.2</v>
      </c>
      <c r="L71" s="113">
        <f t="shared" si="14"/>
        <v>0</v>
      </c>
      <c r="M71" s="35"/>
      <c r="N71" s="35"/>
      <c r="O71" s="108"/>
      <c r="P71" s="39">
        <f t="shared" si="15"/>
        <v>0</v>
      </c>
      <c r="Q71" s="39">
        <f t="shared" si="16"/>
        <v>0</v>
      </c>
      <c r="R71" s="152"/>
    </row>
    <row r="72" spans="1:18" ht="15" x14ac:dyDescent="0.25">
      <c r="A72" s="98">
        <v>52</v>
      </c>
      <c r="B72" s="41" t="s">
        <v>196</v>
      </c>
      <c r="C72" s="41" t="s">
        <v>197</v>
      </c>
      <c r="D72" s="120" t="s">
        <v>198</v>
      </c>
      <c r="E72" s="104">
        <v>70</v>
      </c>
      <c r="F72" s="48" t="s">
        <v>345</v>
      </c>
      <c r="G72" s="49" t="s">
        <v>317</v>
      </c>
      <c r="H72" s="200"/>
      <c r="I72" s="35"/>
      <c r="J72" s="37"/>
      <c r="K72" s="38">
        <v>0.2</v>
      </c>
      <c r="L72" s="113">
        <f t="shared" si="14"/>
        <v>0</v>
      </c>
      <c r="M72" s="35"/>
      <c r="N72" s="35"/>
      <c r="O72" s="108"/>
      <c r="P72" s="39">
        <f t="shared" si="15"/>
        <v>0</v>
      </c>
      <c r="Q72" s="39">
        <f t="shared" si="16"/>
        <v>0</v>
      </c>
      <c r="R72" s="152"/>
    </row>
    <row r="73" spans="1:18" s="10" customFormat="1" ht="25.5" x14ac:dyDescent="0.25">
      <c r="A73" s="98">
        <v>53</v>
      </c>
      <c r="B73" s="41" t="s">
        <v>332</v>
      </c>
      <c r="C73" s="41" t="s">
        <v>333</v>
      </c>
      <c r="D73" s="120" t="s">
        <v>334</v>
      </c>
      <c r="E73" s="104">
        <v>70</v>
      </c>
      <c r="F73" s="198" t="s">
        <v>353</v>
      </c>
      <c r="G73" s="49" t="s">
        <v>335</v>
      </c>
      <c r="H73" s="200"/>
      <c r="I73" s="35"/>
      <c r="J73" s="37"/>
      <c r="K73" s="38">
        <v>0.2</v>
      </c>
      <c r="L73" s="113">
        <f t="shared" ref="L73" si="17">(J73*(1+K73))</f>
        <v>0</v>
      </c>
      <c r="M73" s="35"/>
      <c r="N73" s="35"/>
      <c r="O73" s="108"/>
      <c r="P73" s="39">
        <f t="shared" ref="P73" si="18">O73*J73</f>
        <v>0</v>
      </c>
      <c r="Q73" s="39">
        <f t="shared" ref="Q73" si="19">O73*L73</f>
        <v>0</v>
      </c>
      <c r="R73" s="152"/>
    </row>
    <row r="74" spans="1:18" s="10" customFormat="1" ht="38.25" x14ac:dyDescent="0.25">
      <c r="A74" s="98">
        <v>54</v>
      </c>
      <c r="B74" s="41" t="s">
        <v>199</v>
      </c>
      <c r="C74" s="41" t="s">
        <v>200</v>
      </c>
      <c r="D74" s="120" t="s">
        <v>201</v>
      </c>
      <c r="E74" s="104">
        <v>2</v>
      </c>
      <c r="F74" s="48" t="s">
        <v>344</v>
      </c>
      <c r="G74" s="49" t="s">
        <v>318</v>
      </c>
      <c r="H74" s="200"/>
      <c r="I74" s="35"/>
      <c r="J74" s="37"/>
      <c r="K74" s="38">
        <v>0.2</v>
      </c>
      <c r="L74" s="113">
        <f t="shared" si="14"/>
        <v>0</v>
      </c>
      <c r="M74" s="35"/>
      <c r="N74" s="35"/>
      <c r="O74" s="108"/>
      <c r="P74" s="39">
        <f t="shared" si="15"/>
        <v>0</v>
      </c>
      <c r="Q74" s="39">
        <f t="shared" si="16"/>
        <v>0</v>
      </c>
      <c r="R74" s="152"/>
    </row>
    <row r="75" spans="1:18" s="10" customFormat="1" ht="51" x14ac:dyDescent="0.25">
      <c r="A75" s="98">
        <v>55</v>
      </c>
      <c r="B75" s="41" t="s">
        <v>202</v>
      </c>
      <c r="C75" s="41" t="s">
        <v>294</v>
      </c>
      <c r="D75" s="120" t="s">
        <v>203</v>
      </c>
      <c r="E75" s="104">
        <v>121</v>
      </c>
      <c r="F75" s="198" t="s">
        <v>362</v>
      </c>
      <c r="G75" s="49" t="s">
        <v>318</v>
      </c>
      <c r="H75" s="200"/>
      <c r="I75" s="35"/>
      <c r="J75" s="37"/>
      <c r="K75" s="38">
        <v>0.2</v>
      </c>
      <c r="L75" s="113">
        <f t="shared" si="14"/>
        <v>0</v>
      </c>
      <c r="M75" s="35"/>
      <c r="N75" s="35"/>
      <c r="O75" s="108"/>
      <c r="P75" s="39">
        <f t="shared" si="15"/>
        <v>0</v>
      </c>
      <c r="Q75" s="39">
        <f t="shared" si="16"/>
        <v>0</v>
      </c>
      <c r="R75" s="152"/>
    </row>
    <row r="76" spans="1:18" s="10" customFormat="1" ht="38.25" x14ac:dyDescent="0.25">
      <c r="A76" s="98">
        <v>56</v>
      </c>
      <c r="B76" s="41" t="s">
        <v>204</v>
      </c>
      <c r="C76" s="41" t="s">
        <v>295</v>
      </c>
      <c r="D76" s="120" t="s">
        <v>205</v>
      </c>
      <c r="E76" s="104">
        <v>66</v>
      </c>
      <c r="F76" s="198" t="s">
        <v>347</v>
      </c>
      <c r="G76" s="49" t="s">
        <v>318</v>
      </c>
      <c r="H76" s="200"/>
      <c r="I76" s="35"/>
      <c r="J76" s="37"/>
      <c r="K76" s="38">
        <v>0.2</v>
      </c>
      <c r="L76" s="113">
        <f t="shared" si="14"/>
        <v>0</v>
      </c>
      <c r="M76" s="35"/>
      <c r="N76" s="35"/>
      <c r="O76" s="108"/>
      <c r="P76" s="39">
        <f t="shared" si="15"/>
        <v>0</v>
      </c>
      <c r="Q76" s="39">
        <f t="shared" si="16"/>
        <v>0</v>
      </c>
      <c r="R76" s="152"/>
    </row>
    <row r="77" spans="1:18" s="10" customFormat="1" ht="38.25" x14ac:dyDescent="0.25">
      <c r="A77" s="98">
        <v>57</v>
      </c>
      <c r="B77" s="41" t="s">
        <v>206</v>
      </c>
      <c r="C77" s="41" t="s">
        <v>296</v>
      </c>
      <c r="D77" s="120" t="s">
        <v>205</v>
      </c>
      <c r="E77" s="104">
        <v>66</v>
      </c>
      <c r="F77" s="198" t="s">
        <v>347</v>
      </c>
      <c r="G77" s="49" t="s">
        <v>318</v>
      </c>
      <c r="H77" s="200"/>
      <c r="I77" s="35"/>
      <c r="J77" s="37"/>
      <c r="K77" s="38">
        <v>0.2</v>
      </c>
      <c r="L77" s="113">
        <f t="shared" si="14"/>
        <v>0</v>
      </c>
      <c r="M77" s="35"/>
      <c r="N77" s="35"/>
      <c r="O77" s="108"/>
      <c r="P77" s="39">
        <f t="shared" si="15"/>
        <v>0</v>
      </c>
      <c r="Q77" s="39">
        <f t="shared" si="16"/>
        <v>0</v>
      </c>
      <c r="R77" s="152"/>
    </row>
    <row r="78" spans="1:18" s="10" customFormat="1" ht="51" x14ac:dyDescent="0.25">
      <c r="A78" s="98">
        <v>58</v>
      </c>
      <c r="B78" s="41" t="s">
        <v>207</v>
      </c>
      <c r="C78" s="41" t="s">
        <v>297</v>
      </c>
      <c r="D78" s="120" t="s">
        <v>205</v>
      </c>
      <c r="E78" s="104">
        <v>150</v>
      </c>
      <c r="F78" s="198" t="s">
        <v>347</v>
      </c>
      <c r="G78" s="49" t="s">
        <v>318</v>
      </c>
      <c r="H78" s="200"/>
      <c r="I78" s="35"/>
      <c r="J78" s="37"/>
      <c r="K78" s="38">
        <v>0.2</v>
      </c>
      <c r="L78" s="113">
        <f t="shared" si="14"/>
        <v>0</v>
      </c>
      <c r="M78" s="35"/>
      <c r="N78" s="35"/>
      <c r="O78" s="108"/>
      <c r="P78" s="39">
        <f t="shared" si="15"/>
        <v>0</v>
      </c>
      <c r="Q78" s="39">
        <f t="shared" si="16"/>
        <v>0</v>
      </c>
      <c r="R78" s="152"/>
    </row>
    <row r="79" spans="1:18" s="10" customFormat="1" ht="25.5" x14ac:dyDescent="0.25">
      <c r="A79" s="98">
        <v>59</v>
      </c>
      <c r="B79" s="41" t="s">
        <v>208</v>
      </c>
      <c r="C79" s="41" t="s">
        <v>298</v>
      </c>
      <c r="D79" s="120"/>
      <c r="E79" s="104">
        <v>80</v>
      </c>
      <c r="F79" s="48" t="s">
        <v>346</v>
      </c>
      <c r="G79" s="49" t="s">
        <v>319</v>
      </c>
      <c r="H79" s="200"/>
      <c r="I79" s="35"/>
      <c r="J79" s="37"/>
      <c r="K79" s="38">
        <v>0.2</v>
      </c>
      <c r="L79" s="113">
        <f t="shared" si="14"/>
        <v>0</v>
      </c>
      <c r="M79" s="35"/>
      <c r="N79" s="35"/>
      <c r="O79" s="108"/>
      <c r="P79" s="39">
        <f t="shared" si="15"/>
        <v>0</v>
      </c>
      <c r="Q79" s="39">
        <f t="shared" si="16"/>
        <v>0</v>
      </c>
      <c r="R79" s="152"/>
    </row>
    <row r="80" spans="1:18" s="10" customFormat="1" ht="38.25" x14ac:dyDescent="0.25">
      <c r="A80" s="98">
        <v>60</v>
      </c>
      <c r="B80" s="41" t="s">
        <v>209</v>
      </c>
      <c r="C80" s="41" t="s">
        <v>299</v>
      </c>
      <c r="D80" s="120" t="s">
        <v>210</v>
      </c>
      <c r="E80" s="104">
        <v>3</v>
      </c>
      <c r="F80" s="48" t="s">
        <v>344</v>
      </c>
      <c r="G80" s="49" t="s">
        <v>318</v>
      </c>
      <c r="H80" s="200"/>
      <c r="I80" s="35"/>
      <c r="J80" s="37"/>
      <c r="K80" s="38">
        <v>0.2</v>
      </c>
      <c r="L80" s="113">
        <f t="shared" si="14"/>
        <v>0</v>
      </c>
      <c r="M80" s="35"/>
      <c r="N80" s="35"/>
      <c r="O80" s="108"/>
      <c r="P80" s="39">
        <f t="shared" si="15"/>
        <v>0</v>
      </c>
      <c r="Q80" s="39">
        <f t="shared" si="16"/>
        <v>0</v>
      </c>
      <c r="R80" s="152"/>
    </row>
    <row r="81" spans="1:18" s="10" customFormat="1" ht="38.25" x14ac:dyDescent="0.25">
      <c r="A81" s="98">
        <v>61</v>
      </c>
      <c r="B81" s="41" t="s">
        <v>211</v>
      </c>
      <c r="C81" s="41" t="s">
        <v>300</v>
      </c>
      <c r="D81" s="120" t="s">
        <v>210</v>
      </c>
      <c r="E81" s="104">
        <v>3</v>
      </c>
      <c r="F81" s="48" t="s">
        <v>344</v>
      </c>
      <c r="G81" s="49" t="s">
        <v>318</v>
      </c>
      <c r="H81" s="200"/>
      <c r="I81" s="35"/>
      <c r="J81" s="37"/>
      <c r="K81" s="38">
        <v>0.2</v>
      </c>
      <c r="L81" s="113">
        <f t="shared" si="14"/>
        <v>0</v>
      </c>
      <c r="M81" s="35"/>
      <c r="N81" s="35"/>
      <c r="O81" s="108"/>
      <c r="P81" s="39">
        <f t="shared" si="15"/>
        <v>0</v>
      </c>
      <c r="Q81" s="39">
        <f t="shared" si="16"/>
        <v>0</v>
      </c>
      <c r="R81" s="152"/>
    </row>
    <row r="82" spans="1:18" s="10" customFormat="1" ht="38.25" x14ac:dyDescent="0.25">
      <c r="A82" s="98">
        <v>62</v>
      </c>
      <c r="B82" s="41" t="s">
        <v>212</v>
      </c>
      <c r="C82" s="41" t="s">
        <v>301</v>
      </c>
      <c r="D82" s="120" t="s">
        <v>210</v>
      </c>
      <c r="E82" s="104">
        <v>3</v>
      </c>
      <c r="F82" s="48" t="s">
        <v>344</v>
      </c>
      <c r="G82" s="49" t="s">
        <v>318</v>
      </c>
      <c r="H82" s="200"/>
      <c r="I82" s="35"/>
      <c r="J82" s="37"/>
      <c r="K82" s="38">
        <v>0.2</v>
      </c>
      <c r="L82" s="113">
        <f t="shared" si="14"/>
        <v>0</v>
      </c>
      <c r="M82" s="35"/>
      <c r="N82" s="35"/>
      <c r="O82" s="108"/>
      <c r="P82" s="39">
        <f t="shared" si="15"/>
        <v>0</v>
      </c>
      <c r="Q82" s="39">
        <f t="shared" si="16"/>
        <v>0</v>
      </c>
      <c r="R82" s="152"/>
    </row>
    <row r="83" spans="1:18" s="10" customFormat="1" ht="38.25" x14ac:dyDescent="0.25">
      <c r="A83" s="98">
        <v>63</v>
      </c>
      <c r="B83" s="41" t="s">
        <v>213</v>
      </c>
      <c r="C83" s="41" t="s">
        <v>302</v>
      </c>
      <c r="D83" s="120" t="s">
        <v>210</v>
      </c>
      <c r="E83" s="104">
        <v>3</v>
      </c>
      <c r="F83" s="48" t="s">
        <v>344</v>
      </c>
      <c r="G83" s="49" t="s">
        <v>318</v>
      </c>
      <c r="H83" s="200"/>
      <c r="I83" s="35"/>
      <c r="J83" s="37"/>
      <c r="K83" s="38">
        <v>0.2</v>
      </c>
      <c r="L83" s="113">
        <f t="shared" si="14"/>
        <v>0</v>
      </c>
      <c r="M83" s="35"/>
      <c r="N83" s="35"/>
      <c r="O83" s="108"/>
      <c r="P83" s="39">
        <f t="shared" si="15"/>
        <v>0</v>
      </c>
      <c r="Q83" s="39">
        <f t="shared" si="16"/>
        <v>0</v>
      </c>
      <c r="R83" s="152"/>
    </row>
    <row r="84" spans="1:18" s="10" customFormat="1" ht="25.5" x14ac:dyDescent="0.25">
      <c r="A84" s="98">
        <v>64</v>
      </c>
      <c r="B84" s="41" t="s">
        <v>214</v>
      </c>
      <c r="C84" s="41" t="s">
        <v>303</v>
      </c>
      <c r="D84" s="120"/>
      <c r="E84" s="104">
        <v>12</v>
      </c>
      <c r="F84" s="48" t="s">
        <v>344</v>
      </c>
      <c r="G84" s="49" t="s">
        <v>319</v>
      </c>
      <c r="H84" s="200"/>
      <c r="I84" s="35"/>
      <c r="J84" s="37"/>
      <c r="K84" s="38">
        <v>0.2</v>
      </c>
      <c r="L84" s="113">
        <f t="shared" si="14"/>
        <v>0</v>
      </c>
      <c r="M84" s="35"/>
      <c r="N84" s="35"/>
      <c r="O84" s="108"/>
      <c r="P84" s="39">
        <f t="shared" si="15"/>
        <v>0</v>
      </c>
      <c r="Q84" s="39">
        <f t="shared" si="16"/>
        <v>0</v>
      </c>
      <c r="R84" s="152"/>
    </row>
    <row r="85" spans="1:18" s="10" customFormat="1" ht="15" x14ac:dyDescent="0.25">
      <c r="A85" s="98">
        <v>65</v>
      </c>
      <c r="B85" s="41" t="s">
        <v>262</v>
      </c>
      <c r="C85" s="41" t="s">
        <v>215</v>
      </c>
      <c r="D85" s="120" t="s">
        <v>205</v>
      </c>
      <c r="E85" s="104">
        <v>1</v>
      </c>
      <c r="F85" s="48" t="s">
        <v>346</v>
      </c>
      <c r="G85" s="49" t="s">
        <v>318</v>
      </c>
      <c r="H85" s="200"/>
      <c r="I85" s="35"/>
      <c r="J85" s="37"/>
      <c r="K85" s="38">
        <v>0.2</v>
      </c>
      <c r="L85" s="113">
        <f t="shared" si="14"/>
        <v>0</v>
      </c>
      <c r="M85" s="35"/>
      <c r="N85" s="35"/>
      <c r="O85" s="108"/>
      <c r="P85" s="39">
        <f t="shared" si="15"/>
        <v>0</v>
      </c>
      <c r="Q85" s="39">
        <f t="shared" si="16"/>
        <v>0</v>
      </c>
      <c r="R85" s="152"/>
    </row>
    <row r="86" spans="1:18" s="10" customFormat="1" ht="15" x14ac:dyDescent="0.25">
      <c r="A86" s="98">
        <v>66</v>
      </c>
      <c r="B86" s="41" t="s">
        <v>263</v>
      </c>
      <c r="C86" s="41" t="s">
        <v>215</v>
      </c>
      <c r="D86" s="120" t="s">
        <v>216</v>
      </c>
      <c r="E86" s="104">
        <v>1</v>
      </c>
      <c r="F86" s="48" t="s">
        <v>346</v>
      </c>
      <c r="G86" s="49" t="s">
        <v>318</v>
      </c>
      <c r="H86" s="200"/>
      <c r="I86" s="35"/>
      <c r="J86" s="37"/>
      <c r="K86" s="38">
        <v>0.2</v>
      </c>
      <c r="L86" s="113">
        <f t="shared" si="14"/>
        <v>0</v>
      </c>
      <c r="M86" s="35"/>
      <c r="N86" s="35"/>
      <c r="O86" s="108"/>
      <c r="P86" s="39">
        <f t="shared" si="15"/>
        <v>0</v>
      </c>
      <c r="Q86" s="39">
        <f t="shared" si="16"/>
        <v>0</v>
      </c>
      <c r="R86" s="152"/>
    </row>
    <row r="87" spans="1:18" s="10" customFormat="1" ht="63.75" x14ac:dyDescent="0.25">
      <c r="A87" s="98">
        <v>67</v>
      </c>
      <c r="B87" s="41" t="s">
        <v>217</v>
      </c>
      <c r="C87" s="41" t="s">
        <v>304</v>
      </c>
      <c r="D87" s="120" t="s">
        <v>218</v>
      </c>
      <c r="E87" s="104">
        <v>95</v>
      </c>
      <c r="F87" s="198" t="s">
        <v>363</v>
      </c>
      <c r="G87" s="49" t="s">
        <v>320</v>
      </c>
      <c r="H87" s="200"/>
      <c r="I87" s="35"/>
      <c r="J87" s="37"/>
      <c r="K87" s="38">
        <v>0.2</v>
      </c>
      <c r="L87" s="113">
        <f t="shared" si="14"/>
        <v>0</v>
      </c>
      <c r="M87" s="35"/>
      <c r="N87" s="35"/>
      <c r="O87" s="108"/>
      <c r="P87" s="39">
        <f t="shared" si="15"/>
        <v>0</v>
      </c>
      <c r="Q87" s="39">
        <f t="shared" si="16"/>
        <v>0</v>
      </c>
      <c r="R87" s="152"/>
    </row>
    <row r="88" spans="1:18" s="10" customFormat="1" ht="63.75" x14ac:dyDescent="0.25">
      <c r="A88" s="98">
        <v>68</v>
      </c>
      <c r="B88" s="41" t="s">
        <v>219</v>
      </c>
      <c r="C88" s="41" t="s">
        <v>305</v>
      </c>
      <c r="D88" s="120" t="s">
        <v>218</v>
      </c>
      <c r="E88" s="104">
        <v>300</v>
      </c>
      <c r="F88" s="48" t="s">
        <v>346</v>
      </c>
      <c r="G88" s="49" t="s">
        <v>320</v>
      </c>
      <c r="H88" s="200"/>
      <c r="I88" s="35"/>
      <c r="J88" s="37"/>
      <c r="K88" s="38">
        <v>0.2</v>
      </c>
      <c r="L88" s="113">
        <f t="shared" si="14"/>
        <v>0</v>
      </c>
      <c r="M88" s="35"/>
      <c r="N88" s="35"/>
      <c r="O88" s="108"/>
      <c r="P88" s="39">
        <f t="shared" si="15"/>
        <v>0</v>
      </c>
      <c r="Q88" s="39">
        <f t="shared" si="16"/>
        <v>0</v>
      </c>
      <c r="R88" s="152"/>
    </row>
    <row r="89" spans="1:18" s="10" customFormat="1" ht="38.25" x14ac:dyDescent="0.25">
      <c r="A89" s="98">
        <v>69</v>
      </c>
      <c r="B89" s="41" t="s">
        <v>220</v>
      </c>
      <c r="C89" s="41" t="s">
        <v>221</v>
      </c>
      <c r="D89" s="120" t="s">
        <v>222</v>
      </c>
      <c r="E89" s="104">
        <v>112</v>
      </c>
      <c r="F89" s="198" t="s">
        <v>364</v>
      </c>
      <c r="G89" s="49" t="s">
        <v>321</v>
      </c>
      <c r="H89" s="200"/>
      <c r="I89" s="35"/>
      <c r="J89" s="37"/>
      <c r="K89" s="38">
        <v>0.2</v>
      </c>
      <c r="L89" s="113">
        <f t="shared" si="14"/>
        <v>0</v>
      </c>
      <c r="M89" s="35"/>
      <c r="N89" s="35"/>
      <c r="O89" s="108"/>
      <c r="P89" s="39">
        <f t="shared" si="15"/>
        <v>0</v>
      </c>
      <c r="Q89" s="39">
        <f t="shared" si="16"/>
        <v>0</v>
      </c>
      <c r="R89" s="152"/>
    </row>
    <row r="90" spans="1:18" s="10" customFormat="1" ht="38.25" x14ac:dyDescent="0.25">
      <c r="A90" s="98">
        <v>70</v>
      </c>
      <c r="B90" s="41" t="s">
        <v>223</v>
      </c>
      <c r="C90" s="41" t="s">
        <v>224</v>
      </c>
      <c r="D90" s="120" t="s">
        <v>225</v>
      </c>
      <c r="E90" s="104">
        <v>234</v>
      </c>
      <c r="F90" s="198" t="s">
        <v>365</v>
      </c>
      <c r="G90" s="49" t="s">
        <v>322</v>
      </c>
      <c r="H90" s="200"/>
      <c r="I90" s="35"/>
      <c r="J90" s="37"/>
      <c r="K90" s="38">
        <v>0.2</v>
      </c>
      <c r="L90" s="113">
        <f t="shared" si="14"/>
        <v>0</v>
      </c>
      <c r="M90" s="35"/>
      <c r="N90" s="35"/>
      <c r="O90" s="108"/>
      <c r="P90" s="39">
        <f t="shared" si="15"/>
        <v>0</v>
      </c>
      <c r="Q90" s="39">
        <f t="shared" si="16"/>
        <v>0</v>
      </c>
      <c r="R90" s="152"/>
    </row>
    <row r="91" spans="1:18" s="10" customFormat="1" ht="25.5" x14ac:dyDescent="0.25">
      <c r="A91" s="98">
        <v>71</v>
      </c>
      <c r="B91" s="41" t="s">
        <v>226</v>
      </c>
      <c r="C91" s="41" t="s">
        <v>324</v>
      </c>
      <c r="D91" s="120" t="s">
        <v>227</v>
      </c>
      <c r="E91" s="104">
        <v>20</v>
      </c>
      <c r="F91" s="48" t="s">
        <v>350</v>
      </c>
      <c r="G91" s="49" t="s">
        <v>323</v>
      </c>
      <c r="H91" s="200"/>
      <c r="I91" s="35"/>
      <c r="J91" s="37"/>
      <c r="K91" s="38">
        <v>0.2</v>
      </c>
      <c r="L91" s="113">
        <f t="shared" si="14"/>
        <v>0</v>
      </c>
      <c r="M91" s="35"/>
      <c r="N91" s="35"/>
      <c r="O91" s="108"/>
      <c r="P91" s="39">
        <f t="shared" si="15"/>
        <v>0</v>
      </c>
      <c r="Q91" s="39">
        <f t="shared" si="16"/>
        <v>0</v>
      </c>
      <c r="R91" s="152"/>
    </row>
    <row r="92" spans="1:18" s="10" customFormat="1" ht="25.5" x14ac:dyDescent="0.25">
      <c r="A92" s="98">
        <v>72</v>
      </c>
      <c r="B92" s="41" t="s">
        <v>228</v>
      </c>
      <c r="C92" s="41" t="s">
        <v>229</v>
      </c>
      <c r="D92" s="120" t="s">
        <v>230</v>
      </c>
      <c r="E92" s="104">
        <v>70</v>
      </c>
      <c r="F92" s="48" t="s">
        <v>346</v>
      </c>
      <c r="G92" s="49" t="s">
        <v>323</v>
      </c>
      <c r="H92" s="200"/>
      <c r="I92" s="35"/>
      <c r="J92" s="37"/>
      <c r="K92" s="38">
        <v>0.2</v>
      </c>
      <c r="L92" s="113">
        <f t="shared" si="14"/>
        <v>0</v>
      </c>
      <c r="M92" s="35"/>
      <c r="N92" s="35"/>
      <c r="O92" s="108"/>
      <c r="P92" s="39">
        <f t="shared" si="15"/>
        <v>0</v>
      </c>
      <c r="Q92" s="39">
        <f t="shared" si="16"/>
        <v>0</v>
      </c>
      <c r="R92" s="152"/>
    </row>
    <row r="93" spans="1:18" s="10" customFormat="1" ht="25.5" x14ac:dyDescent="0.25">
      <c r="A93" s="98">
        <v>73</v>
      </c>
      <c r="B93" s="41" t="s">
        <v>231</v>
      </c>
      <c r="C93" s="41" t="s">
        <v>232</v>
      </c>
      <c r="D93" s="120" t="s">
        <v>233</v>
      </c>
      <c r="E93" s="104">
        <v>5</v>
      </c>
      <c r="F93" s="48" t="s">
        <v>345</v>
      </c>
      <c r="G93" s="49" t="s">
        <v>323</v>
      </c>
      <c r="H93" s="200"/>
      <c r="I93" s="35"/>
      <c r="J93" s="37"/>
      <c r="K93" s="38">
        <v>0.2</v>
      </c>
      <c r="L93" s="113">
        <f t="shared" si="14"/>
        <v>0</v>
      </c>
      <c r="M93" s="35"/>
      <c r="N93" s="35"/>
      <c r="O93" s="108"/>
      <c r="P93" s="39">
        <f t="shared" si="15"/>
        <v>0</v>
      </c>
      <c r="Q93" s="39">
        <f t="shared" si="16"/>
        <v>0</v>
      </c>
      <c r="R93" s="152"/>
    </row>
    <row r="94" spans="1:18" s="10" customFormat="1" ht="25.5" x14ac:dyDescent="0.25">
      <c r="A94" s="98">
        <v>74</v>
      </c>
      <c r="B94" s="41" t="s">
        <v>234</v>
      </c>
      <c r="C94" s="41" t="s">
        <v>229</v>
      </c>
      <c r="D94" s="120" t="s">
        <v>235</v>
      </c>
      <c r="E94" s="104">
        <v>125</v>
      </c>
      <c r="F94" s="198" t="s">
        <v>353</v>
      </c>
      <c r="G94" s="49" t="s">
        <v>323</v>
      </c>
      <c r="H94" s="200"/>
      <c r="I94" s="35"/>
      <c r="J94" s="37"/>
      <c r="K94" s="38">
        <v>0.2</v>
      </c>
      <c r="L94" s="113">
        <f t="shared" si="14"/>
        <v>0</v>
      </c>
      <c r="M94" s="35"/>
      <c r="N94" s="35"/>
      <c r="O94" s="108"/>
      <c r="P94" s="39">
        <f t="shared" si="15"/>
        <v>0</v>
      </c>
      <c r="Q94" s="39">
        <f t="shared" si="16"/>
        <v>0</v>
      </c>
      <c r="R94" s="152"/>
    </row>
    <row r="95" spans="1:18" s="10" customFormat="1" ht="25.5" x14ac:dyDescent="0.25">
      <c r="A95" s="98">
        <v>75</v>
      </c>
      <c r="B95" s="41" t="s">
        <v>236</v>
      </c>
      <c r="C95" s="41" t="s">
        <v>232</v>
      </c>
      <c r="D95" s="120" t="s">
        <v>237</v>
      </c>
      <c r="E95" s="104">
        <v>10</v>
      </c>
      <c r="F95" s="48" t="s">
        <v>345</v>
      </c>
      <c r="G95" s="49" t="s">
        <v>323</v>
      </c>
      <c r="H95" s="200"/>
      <c r="I95" s="35"/>
      <c r="J95" s="37"/>
      <c r="K95" s="38">
        <v>0.2</v>
      </c>
      <c r="L95" s="113">
        <f t="shared" si="14"/>
        <v>0</v>
      </c>
      <c r="M95" s="35"/>
      <c r="N95" s="35"/>
      <c r="O95" s="108"/>
      <c r="P95" s="39">
        <f t="shared" si="15"/>
        <v>0</v>
      </c>
      <c r="Q95" s="39">
        <f t="shared" si="16"/>
        <v>0</v>
      </c>
      <c r="R95" s="152"/>
    </row>
    <row r="96" spans="1:18" s="10" customFormat="1" ht="38.25" x14ac:dyDescent="0.25">
      <c r="A96" s="98">
        <v>76</v>
      </c>
      <c r="B96" s="41" t="s">
        <v>238</v>
      </c>
      <c r="C96" s="41" t="s">
        <v>239</v>
      </c>
      <c r="D96" s="120" t="s">
        <v>240</v>
      </c>
      <c r="E96" s="104">
        <v>420</v>
      </c>
      <c r="F96" s="198" t="s">
        <v>366</v>
      </c>
      <c r="G96" s="49" t="s">
        <v>325</v>
      </c>
      <c r="H96" s="200"/>
      <c r="I96" s="35"/>
      <c r="J96" s="37"/>
      <c r="K96" s="38">
        <v>0.2</v>
      </c>
      <c r="L96" s="113">
        <f t="shared" si="14"/>
        <v>0</v>
      </c>
      <c r="M96" s="35"/>
      <c r="N96" s="35"/>
      <c r="O96" s="108"/>
      <c r="P96" s="39">
        <f t="shared" si="15"/>
        <v>0</v>
      </c>
      <c r="Q96" s="39">
        <f t="shared" si="16"/>
        <v>0</v>
      </c>
      <c r="R96" s="152"/>
    </row>
    <row r="97" spans="1:26" s="10" customFormat="1" ht="15" x14ac:dyDescent="0.25">
      <c r="A97" s="98">
        <v>77</v>
      </c>
      <c r="B97" s="41" t="s">
        <v>241</v>
      </c>
      <c r="C97" s="41" t="s">
        <v>242</v>
      </c>
      <c r="D97" s="120" t="s">
        <v>243</v>
      </c>
      <c r="E97" s="104">
        <v>24</v>
      </c>
      <c r="F97" s="48" t="s">
        <v>345</v>
      </c>
      <c r="G97" s="49" t="s">
        <v>325</v>
      </c>
      <c r="H97" s="200"/>
      <c r="I97" s="35"/>
      <c r="J97" s="37"/>
      <c r="K97" s="38">
        <v>0.2</v>
      </c>
      <c r="L97" s="113">
        <f t="shared" si="14"/>
        <v>0</v>
      </c>
      <c r="M97" s="35"/>
      <c r="N97" s="35"/>
      <c r="O97" s="108"/>
      <c r="P97" s="39">
        <f t="shared" si="15"/>
        <v>0</v>
      </c>
      <c r="Q97" s="39">
        <f t="shared" si="16"/>
        <v>0</v>
      </c>
      <c r="R97" s="152"/>
    </row>
    <row r="98" spans="1:26" s="10" customFormat="1" ht="25.5" x14ac:dyDescent="0.25">
      <c r="A98" s="98">
        <v>78</v>
      </c>
      <c r="B98" s="41" t="s">
        <v>244</v>
      </c>
      <c r="C98" s="41" t="s">
        <v>239</v>
      </c>
      <c r="D98" s="120" t="s">
        <v>245</v>
      </c>
      <c r="E98" s="104">
        <v>35</v>
      </c>
      <c r="F98" s="198" t="s">
        <v>367</v>
      </c>
      <c r="G98" s="49" t="s">
        <v>325</v>
      </c>
      <c r="H98" s="200"/>
      <c r="I98" s="35"/>
      <c r="J98" s="37"/>
      <c r="K98" s="38">
        <v>0.2</v>
      </c>
      <c r="L98" s="113">
        <f t="shared" si="14"/>
        <v>0</v>
      </c>
      <c r="M98" s="35"/>
      <c r="N98" s="35"/>
      <c r="O98" s="108"/>
      <c r="P98" s="39">
        <f t="shared" si="15"/>
        <v>0</v>
      </c>
      <c r="Q98" s="39">
        <f t="shared" si="16"/>
        <v>0</v>
      </c>
      <c r="R98" s="152"/>
    </row>
    <row r="99" spans="1:26" s="10" customFormat="1" ht="38.25" x14ac:dyDescent="0.25">
      <c r="A99" s="98">
        <v>79</v>
      </c>
      <c r="B99" s="41" t="s">
        <v>246</v>
      </c>
      <c r="C99" s="41" t="s">
        <v>306</v>
      </c>
      <c r="D99" s="120" t="s">
        <v>247</v>
      </c>
      <c r="E99" s="104">
        <v>40</v>
      </c>
      <c r="F99" s="48" t="s">
        <v>344</v>
      </c>
      <c r="G99" s="49" t="s">
        <v>325</v>
      </c>
      <c r="H99" s="200"/>
      <c r="I99" s="35"/>
      <c r="J99" s="37"/>
      <c r="K99" s="38">
        <v>0.2</v>
      </c>
      <c r="L99" s="113">
        <f t="shared" si="14"/>
        <v>0</v>
      </c>
      <c r="M99" s="35"/>
      <c r="N99" s="35"/>
      <c r="O99" s="108"/>
      <c r="P99" s="39">
        <f t="shared" si="15"/>
        <v>0</v>
      </c>
      <c r="Q99" s="39">
        <f t="shared" si="16"/>
        <v>0</v>
      </c>
      <c r="R99" s="152"/>
    </row>
    <row r="100" spans="1:26" s="10" customFormat="1" ht="25.5" x14ac:dyDescent="0.25">
      <c r="A100" s="98">
        <v>80</v>
      </c>
      <c r="B100" s="41" t="s">
        <v>248</v>
      </c>
      <c r="C100" s="41" t="s">
        <v>239</v>
      </c>
      <c r="D100" s="120" t="s">
        <v>249</v>
      </c>
      <c r="E100" s="104">
        <v>15</v>
      </c>
      <c r="F100" s="48" t="s">
        <v>346</v>
      </c>
      <c r="G100" s="49" t="s">
        <v>325</v>
      </c>
      <c r="H100" s="200"/>
      <c r="I100" s="35"/>
      <c r="J100" s="37"/>
      <c r="K100" s="38">
        <v>0.2</v>
      </c>
      <c r="L100" s="113">
        <f t="shared" si="14"/>
        <v>0</v>
      </c>
      <c r="M100" s="35"/>
      <c r="N100" s="35"/>
      <c r="O100" s="108"/>
      <c r="P100" s="39">
        <f t="shared" si="15"/>
        <v>0</v>
      </c>
      <c r="Q100" s="39">
        <f t="shared" si="16"/>
        <v>0</v>
      </c>
      <c r="R100" s="152"/>
    </row>
    <row r="101" spans="1:26" ht="15" x14ac:dyDescent="0.25">
      <c r="A101" s="98">
        <v>81</v>
      </c>
      <c r="B101" s="41" t="s">
        <v>250</v>
      </c>
      <c r="C101" s="41" t="s">
        <v>251</v>
      </c>
      <c r="D101" s="120" t="s">
        <v>252</v>
      </c>
      <c r="E101" s="104">
        <v>400</v>
      </c>
      <c r="F101" s="48" t="s">
        <v>346</v>
      </c>
      <c r="G101" s="49" t="s">
        <v>325</v>
      </c>
      <c r="H101" s="200"/>
      <c r="I101" s="35"/>
      <c r="J101" s="37"/>
      <c r="K101" s="38">
        <v>0.2</v>
      </c>
      <c r="L101" s="113">
        <f t="shared" si="14"/>
        <v>0</v>
      </c>
      <c r="M101" s="35"/>
      <c r="N101" s="35"/>
      <c r="O101" s="108"/>
      <c r="P101" s="39">
        <f t="shared" si="15"/>
        <v>0</v>
      </c>
      <c r="Q101" s="39">
        <f t="shared" si="16"/>
        <v>0</v>
      </c>
      <c r="R101" s="152"/>
    </row>
    <row r="102" spans="1:26" ht="25.5" x14ac:dyDescent="0.25">
      <c r="A102" s="98">
        <v>82</v>
      </c>
      <c r="B102" s="41" t="s">
        <v>253</v>
      </c>
      <c r="C102" s="41" t="s">
        <v>254</v>
      </c>
      <c r="D102" s="120" t="s">
        <v>252</v>
      </c>
      <c r="E102" s="104">
        <v>110</v>
      </c>
      <c r="F102" s="198" t="s">
        <v>355</v>
      </c>
      <c r="G102" s="49" t="s">
        <v>325</v>
      </c>
      <c r="H102" s="200"/>
      <c r="I102" s="35"/>
      <c r="J102" s="37"/>
      <c r="K102" s="38">
        <v>0.2</v>
      </c>
      <c r="L102" s="113">
        <f t="shared" si="14"/>
        <v>0</v>
      </c>
      <c r="M102" s="35"/>
      <c r="N102" s="35"/>
      <c r="O102" s="108"/>
      <c r="P102" s="39">
        <f t="shared" si="15"/>
        <v>0</v>
      </c>
      <c r="Q102" s="39">
        <f t="shared" si="16"/>
        <v>0</v>
      </c>
      <c r="R102" s="152"/>
    </row>
    <row r="103" spans="1:26" ht="25.5" x14ac:dyDescent="0.25">
      <c r="A103" s="98">
        <v>83</v>
      </c>
      <c r="B103" s="41" t="s">
        <v>255</v>
      </c>
      <c r="C103" s="41" t="s">
        <v>256</v>
      </c>
      <c r="D103" s="120" t="s">
        <v>201</v>
      </c>
      <c r="E103" s="104">
        <v>30</v>
      </c>
      <c r="F103" s="198" t="s">
        <v>347</v>
      </c>
      <c r="G103" s="49" t="s">
        <v>326</v>
      </c>
      <c r="H103" s="200"/>
      <c r="I103" s="35"/>
      <c r="J103" s="37"/>
      <c r="K103" s="38">
        <v>0.2</v>
      </c>
      <c r="L103" s="113">
        <f t="shared" si="14"/>
        <v>0</v>
      </c>
      <c r="M103" s="35"/>
      <c r="N103" s="35"/>
      <c r="O103" s="108"/>
      <c r="P103" s="39">
        <f t="shared" si="15"/>
        <v>0</v>
      </c>
      <c r="Q103" s="39">
        <f t="shared" si="16"/>
        <v>0</v>
      </c>
      <c r="R103" s="152"/>
    </row>
    <row r="104" spans="1:26" ht="25.5" x14ac:dyDescent="0.25">
      <c r="A104" s="98">
        <v>84</v>
      </c>
      <c r="B104" s="41" t="s">
        <v>257</v>
      </c>
      <c r="C104" s="41" t="s">
        <v>258</v>
      </c>
      <c r="D104" s="120" t="s">
        <v>259</v>
      </c>
      <c r="E104" s="104">
        <v>75</v>
      </c>
      <c r="F104" s="198" t="s">
        <v>367</v>
      </c>
      <c r="G104" s="49" t="s">
        <v>327</v>
      </c>
      <c r="H104" s="200"/>
      <c r="I104" s="35"/>
      <c r="J104" s="37"/>
      <c r="K104" s="38">
        <v>0.2</v>
      </c>
      <c r="L104" s="113">
        <f t="shared" si="14"/>
        <v>0</v>
      </c>
      <c r="M104" s="35"/>
      <c r="N104" s="35"/>
      <c r="O104" s="108"/>
      <c r="P104" s="39">
        <f t="shared" si="15"/>
        <v>0</v>
      </c>
      <c r="Q104" s="39">
        <f t="shared" si="16"/>
        <v>0</v>
      </c>
      <c r="R104" s="152"/>
    </row>
    <row r="105" spans="1:26" ht="26.25" thickBot="1" x14ac:dyDescent="0.3">
      <c r="A105" s="100">
        <v>85</v>
      </c>
      <c r="B105" s="125" t="s">
        <v>260</v>
      </c>
      <c r="C105" s="125" t="s">
        <v>258</v>
      </c>
      <c r="D105" s="126" t="s">
        <v>261</v>
      </c>
      <c r="E105" s="106">
        <v>150</v>
      </c>
      <c r="F105" s="102" t="s">
        <v>344</v>
      </c>
      <c r="G105" s="76" t="s">
        <v>327</v>
      </c>
      <c r="H105" s="202"/>
      <c r="I105" s="52"/>
      <c r="J105" s="77"/>
      <c r="K105" s="78">
        <v>0.2</v>
      </c>
      <c r="L105" s="116">
        <f t="shared" si="14"/>
        <v>0</v>
      </c>
      <c r="M105" s="52"/>
      <c r="N105" s="52"/>
      <c r="O105" s="111"/>
      <c r="P105" s="79">
        <f t="shared" si="15"/>
        <v>0</v>
      </c>
      <c r="Q105" s="79">
        <f t="shared" si="16"/>
        <v>0</v>
      </c>
      <c r="R105" s="183"/>
    </row>
    <row r="108" spans="1:26" s="5" customFormat="1" x14ac:dyDescent="0.3">
      <c r="A108" s="215" t="s">
        <v>64</v>
      </c>
      <c r="B108" s="216"/>
      <c r="C108" s="216"/>
      <c r="D108" s="216"/>
      <c r="E108" s="217"/>
      <c r="F108" s="193"/>
      <c r="G108" s="6"/>
      <c r="H108" s="6"/>
      <c r="I108" s="6"/>
      <c r="J108" s="6"/>
      <c r="K108" s="6"/>
      <c r="L108" s="6"/>
      <c r="M108" s="6"/>
      <c r="N108" s="6"/>
      <c r="O108" s="6"/>
      <c r="P108" s="6"/>
      <c r="Q108" s="6"/>
      <c r="R108" s="6"/>
      <c r="S108" s="6"/>
      <c r="T108" s="6"/>
      <c r="U108" s="6"/>
      <c r="V108" s="6"/>
    </row>
    <row r="109" spans="1:26" s="5" customFormat="1" x14ac:dyDescent="0.3">
      <c r="A109" s="7"/>
      <c r="B109" s="7"/>
      <c r="C109" s="7"/>
      <c r="D109" s="7"/>
      <c r="E109" s="6"/>
      <c r="F109" s="6"/>
      <c r="G109" s="6"/>
      <c r="H109" s="6"/>
      <c r="I109" s="6"/>
      <c r="J109" s="6"/>
      <c r="K109" s="6"/>
      <c r="L109" s="6"/>
      <c r="M109" s="6"/>
      <c r="N109" s="6"/>
      <c r="O109" s="6"/>
      <c r="P109" s="6"/>
      <c r="Q109" s="6"/>
      <c r="R109" s="6"/>
      <c r="S109" s="6"/>
      <c r="T109" s="6"/>
      <c r="U109" s="6"/>
      <c r="V109" s="6"/>
      <c r="W109" s="6"/>
      <c r="X109" s="6"/>
      <c r="Y109" s="6"/>
      <c r="Z109" s="6"/>
    </row>
    <row r="110" spans="1:26" s="5" customFormat="1" x14ac:dyDescent="0.3">
      <c r="A110" s="218" t="s">
        <v>65</v>
      </c>
      <c r="B110" s="217"/>
      <c r="C110" s="217"/>
      <c r="D110" s="217"/>
      <c r="E110" s="217"/>
      <c r="F110" s="193"/>
      <c r="G110" s="6"/>
      <c r="H110" s="6"/>
      <c r="I110" s="6"/>
      <c r="J110" s="6"/>
      <c r="K110" s="6"/>
      <c r="L110" s="6"/>
      <c r="M110" s="6"/>
      <c r="N110" s="6"/>
      <c r="O110" s="6"/>
      <c r="P110" s="6"/>
      <c r="Q110" s="6"/>
      <c r="R110" s="6"/>
      <c r="S110" s="6"/>
      <c r="T110" s="6"/>
      <c r="U110" s="6"/>
      <c r="V110" s="6"/>
      <c r="W110" s="6"/>
      <c r="X110" s="6"/>
      <c r="Y110" s="6"/>
      <c r="Z110" s="6"/>
    </row>
    <row r="111" spans="1:26" s="5" customFormat="1" x14ac:dyDescent="0.3">
      <c r="A111" s="8"/>
      <c r="B111" s="9"/>
      <c r="C111" s="9"/>
      <c r="D111" s="9"/>
      <c r="E111" s="9"/>
      <c r="F111" s="9"/>
      <c r="G111" s="6"/>
      <c r="H111" s="6"/>
      <c r="I111" s="6"/>
      <c r="J111" s="6"/>
      <c r="K111" s="6"/>
      <c r="L111" s="6"/>
      <c r="M111" s="6"/>
      <c r="N111" s="6"/>
      <c r="O111" s="6"/>
      <c r="P111" s="6"/>
      <c r="Q111" s="6"/>
      <c r="R111" s="6"/>
      <c r="S111" s="6"/>
      <c r="T111" s="6"/>
      <c r="U111" s="6"/>
      <c r="V111" s="6"/>
      <c r="W111" s="6"/>
      <c r="X111" s="6"/>
      <c r="Y111" s="6"/>
      <c r="Z111" s="6"/>
    </row>
    <row r="112" spans="1:26" s="65" customFormat="1" ht="15" x14ac:dyDescent="0.25">
      <c r="A112" s="63"/>
      <c r="B112" s="63"/>
      <c r="C112" s="63"/>
      <c r="D112" s="63"/>
      <c r="E112" s="64"/>
      <c r="F112" s="64"/>
      <c r="G112" s="64"/>
      <c r="H112" s="64"/>
      <c r="I112" s="64"/>
      <c r="J112" s="64"/>
      <c r="K112" s="64"/>
      <c r="L112" s="64"/>
      <c r="M112" s="64"/>
      <c r="N112" s="64"/>
      <c r="O112" s="64"/>
      <c r="P112" s="64"/>
      <c r="Q112" s="64"/>
      <c r="R112" s="6"/>
      <c r="S112" s="64"/>
      <c r="T112" s="64"/>
      <c r="U112" s="64"/>
      <c r="V112" s="64"/>
    </row>
    <row r="113" spans="1:37" s="65" customFormat="1" ht="15.75" thickBot="1" x14ac:dyDescent="0.3">
      <c r="B113" s="63"/>
      <c r="C113" s="63"/>
      <c r="D113" s="63"/>
      <c r="E113" s="64"/>
      <c r="F113" s="64"/>
      <c r="G113" s="64"/>
      <c r="H113" s="64"/>
      <c r="I113" s="64"/>
      <c r="J113" s="64"/>
      <c r="K113" s="64"/>
      <c r="L113" s="64"/>
      <c r="M113" s="64"/>
      <c r="N113" s="64"/>
      <c r="O113" s="64"/>
      <c r="P113" s="64"/>
      <c r="Q113" s="64"/>
      <c r="R113" s="184"/>
      <c r="S113" s="68"/>
      <c r="T113" s="68"/>
      <c r="U113" s="68"/>
      <c r="V113" s="68"/>
      <c r="W113" s="68"/>
      <c r="X113" s="68"/>
      <c r="Y113" s="68"/>
      <c r="Z113" s="68"/>
      <c r="AA113" s="67"/>
      <c r="AB113" s="67"/>
      <c r="AC113" s="67"/>
      <c r="AD113" s="67"/>
      <c r="AE113" s="67"/>
      <c r="AF113" s="67"/>
      <c r="AG113" s="67"/>
      <c r="AH113" s="67"/>
      <c r="AI113" s="67"/>
      <c r="AJ113" s="67"/>
      <c r="AK113" s="67"/>
    </row>
    <row r="114" spans="1:37" s="65" customFormat="1" ht="27" customHeight="1" thickBot="1" x14ac:dyDescent="0.3">
      <c r="A114" s="219" t="s">
        <v>373</v>
      </c>
      <c r="B114" s="220"/>
      <c r="C114" s="220"/>
      <c r="D114" s="220"/>
      <c r="E114" s="220"/>
      <c r="F114" s="220"/>
      <c r="G114" s="220"/>
      <c r="H114" s="220"/>
      <c r="I114" s="220"/>
      <c r="J114" s="220"/>
      <c r="K114" s="220"/>
      <c r="L114" s="220"/>
      <c r="M114" s="220"/>
      <c r="N114" s="220"/>
      <c r="O114" s="220"/>
      <c r="P114" s="220"/>
      <c r="Q114" s="221"/>
      <c r="R114" s="185"/>
      <c r="S114" s="69"/>
      <c r="T114" s="69"/>
      <c r="U114" s="69"/>
      <c r="V114" s="69"/>
      <c r="W114" s="66"/>
      <c r="X114" s="66"/>
      <c r="Y114" s="67"/>
      <c r="Z114" s="67"/>
      <c r="AA114" s="67"/>
      <c r="AB114" s="67"/>
      <c r="AC114" s="67"/>
      <c r="AD114" s="67"/>
      <c r="AE114" s="67"/>
      <c r="AF114" s="67"/>
      <c r="AG114" s="67"/>
      <c r="AH114" s="67"/>
      <c r="AI114" s="67"/>
      <c r="AJ114" s="67"/>
      <c r="AK114" s="67"/>
    </row>
    <row r="115" spans="1:37" x14ac:dyDescent="0.3">
      <c r="R115" s="186"/>
      <c r="S115" s="21"/>
      <c r="T115" s="21"/>
      <c r="U115" s="21"/>
      <c r="V115" s="21"/>
      <c r="W115" s="21"/>
      <c r="X115" s="21"/>
      <c r="Y115" s="21"/>
      <c r="Z115" s="21"/>
      <c r="AA115" s="21"/>
      <c r="AB115" s="21"/>
      <c r="AC115" s="21"/>
      <c r="AD115" s="21"/>
      <c r="AE115" s="21"/>
      <c r="AF115" s="21"/>
      <c r="AG115" s="21"/>
      <c r="AH115" s="21"/>
      <c r="AI115" s="21"/>
      <c r="AJ115" s="21"/>
      <c r="AK115" s="21"/>
    </row>
    <row r="116" spans="1:37" x14ac:dyDescent="0.3">
      <c r="R116" s="186"/>
      <c r="S116" s="21"/>
      <c r="T116" s="21"/>
      <c r="U116" s="21"/>
      <c r="V116" s="21"/>
      <c r="W116" s="21"/>
      <c r="X116" s="21"/>
      <c r="Y116" s="21"/>
      <c r="Z116" s="21"/>
      <c r="AA116" s="21"/>
      <c r="AB116" s="21"/>
      <c r="AC116" s="21"/>
      <c r="AD116" s="21"/>
      <c r="AE116" s="21"/>
      <c r="AF116" s="21"/>
      <c r="AG116" s="21"/>
      <c r="AH116" s="21"/>
      <c r="AI116" s="21"/>
      <c r="AJ116" s="21"/>
      <c r="AK116" s="21"/>
    </row>
  </sheetData>
  <mergeCells count="15">
    <mergeCell ref="A110:E110"/>
    <mergeCell ref="A114:Q114"/>
    <mergeCell ref="A8:B8"/>
    <mergeCell ref="A6:C6"/>
    <mergeCell ref="A11:I11"/>
    <mergeCell ref="A19:E19"/>
    <mergeCell ref="A25:E25"/>
    <mergeCell ref="A33:E33"/>
    <mergeCell ref="A42:E42"/>
    <mergeCell ref="A45:E45"/>
    <mergeCell ref="A1:R1"/>
    <mergeCell ref="A2:R2"/>
    <mergeCell ref="A4:R4"/>
    <mergeCell ref="A15:E15"/>
    <mergeCell ref="A108:E108"/>
  </mergeCells>
  <pageMargins left="0.7" right="0.7" top="0.75" bottom="0.75" header="0.3" footer="0.3"/>
  <pageSetup paperSize="9" scale="4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2"/>
  <sheetViews>
    <sheetView topLeftCell="A2" zoomScale="90" zoomScaleNormal="90" workbookViewId="0">
      <selection activeCell="G11" sqref="G11"/>
    </sheetView>
  </sheetViews>
  <sheetFormatPr baseColWidth="10" defaultRowHeight="15" x14ac:dyDescent="0.25"/>
  <cols>
    <col min="1" max="1" width="6.7109375" customWidth="1"/>
    <col min="2" max="2" width="30.28515625" customWidth="1"/>
    <col min="3" max="3" width="42.28515625" style="10" customWidth="1"/>
    <col min="4" max="5" width="23.28515625" style="10" customWidth="1"/>
    <col min="6" max="6" width="21.28515625" customWidth="1"/>
    <col min="7" max="7" width="16.28515625" customWidth="1"/>
    <col min="8" max="9" width="16.28515625" style="10" customWidth="1"/>
    <col min="11" max="11" width="11.42578125" style="10"/>
    <col min="12" max="12" width="19.140625" style="10" customWidth="1"/>
    <col min="13" max="14" width="15" style="10" customWidth="1"/>
    <col min="15" max="16" width="19.85546875" style="10" customWidth="1"/>
  </cols>
  <sheetData>
    <row r="1" spans="1:16" ht="31.5" customHeight="1" x14ac:dyDescent="0.25">
      <c r="A1" s="229" t="s">
        <v>13</v>
      </c>
      <c r="B1" s="229"/>
      <c r="C1" s="229"/>
      <c r="D1" s="229"/>
      <c r="E1" s="229"/>
      <c r="F1" s="229"/>
      <c r="G1" s="229"/>
      <c r="H1" s="229"/>
      <c r="I1" s="229"/>
      <c r="J1" s="229"/>
      <c r="K1" s="229"/>
      <c r="L1" s="229"/>
      <c r="M1" s="229"/>
      <c r="N1" s="229"/>
      <c r="O1" s="229"/>
      <c r="P1" s="229"/>
    </row>
    <row r="2" spans="1:16" ht="23.25" customHeight="1" x14ac:dyDescent="0.25">
      <c r="A2" s="229" t="str">
        <f>'BPU LOT 1'!A4:M4</f>
        <v>LOT 1 VAISSELLE ET ART DE LA TABLE</v>
      </c>
      <c r="B2" s="229"/>
      <c r="C2" s="229"/>
      <c r="D2" s="229"/>
      <c r="E2" s="229"/>
      <c r="F2" s="229"/>
      <c r="G2" s="229"/>
      <c r="H2" s="229"/>
      <c r="I2" s="229"/>
      <c r="J2" s="229"/>
      <c r="K2" s="229"/>
      <c r="L2" s="229"/>
      <c r="M2" s="229"/>
      <c r="N2" s="229"/>
      <c r="O2" s="229"/>
      <c r="P2" s="229"/>
    </row>
    <row r="3" spans="1:16" ht="15" customHeight="1" x14ac:dyDescent="0.25">
      <c r="A3" s="229"/>
      <c r="B3" s="229"/>
      <c r="C3" s="229"/>
      <c r="D3" s="229"/>
      <c r="E3" s="229"/>
      <c r="F3" s="229"/>
      <c r="G3" s="229"/>
      <c r="H3" s="229"/>
      <c r="I3" s="229"/>
      <c r="J3" s="229"/>
      <c r="K3" s="229"/>
      <c r="L3" s="229"/>
      <c r="M3" s="229"/>
      <c r="N3" s="229"/>
      <c r="O3" s="229"/>
      <c r="P3" s="229"/>
    </row>
    <row r="4" spans="1:16" s="2" customFormat="1" ht="15" customHeight="1" x14ac:dyDescent="0.25">
      <c r="A4" s="16"/>
      <c r="B4" s="16"/>
      <c r="C4" s="16"/>
      <c r="D4" s="16"/>
      <c r="E4" s="16"/>
      <c r="F4" s="16"/>
      <c r="G4" s="16"/>
      <c r="H4" s="16"/>
      <c r="I4" s="16"/>
      <c r="J4" s="16"/>
      <c r="K4" s="16"/>
      <c r="L4" s="16"/>
      <c r="M4" s="16"/>
      <c r="N4" s="16"/>
      <c r="O4" s="16"/>
      <c r="P4" s="16"/>
    </row>
    <row r="5" spans="1:16" s="2" customFormat="1" ht="15" customHeight="1" x14ac:dyDescent="0.25">
      <c r="A5" s="16"/>
      <c r="B5" s="16"/>
      <c r="C5" s="16"/>
      <c r="D5" s="16"/>
      <c r="E5" s="16"/>
      <c r="F5" s="16"/>
      <c r="G5" s="16"/>
      <c r="H5" s="16"/>
      <c r="I5" s="16"/>
      <c r="J5" s="16"/>
      <c r="K5" s="16"/>
      <c r="L5" s="16"/>
      <c r="M5" s="16"/>
      <c r="N5" s="16"/>
      <c r="O5" s="16"/>
      <c r="P5" s="16"/>
    </row>
    <row r="6" spans="1:16" s="2" customFormat="1" ht="33" customHeight="1" x14ac:dyDescent="0.25">
      <c r="A6" s="233" t="s">
        <v>31</v>
      </c>
      <c r="B6" s="233"/>
      <c r="C6" s="29">
        <f>'BPU LOT 1'!C8</f>
        <v>0</v>
      </c>
      <c r="D6" s="129"/>
      <c r="E6" s="129"/>
      <c r="F6" s="16"/>
      <c r="G6" s="16"/>
      <c r="H6" s="16"/>
      <c r="I6" s="16"/>
      <c r="J6" s="16"/>
      <c r="K6" s="16"/>
      <c r="L6" s="16"/>
      <c r="M6" s="16"/>
      <c r="N6" s="16"/>
      <c r="O6" s="16"/>
      <c r="P6" s="16"/>
    </row>
    <row r="7" spans="1:16" s="2" customFormat="1" ht="15" customHeight="1" x14ac:dyDescent="0.25">
      <c r="A7" s="16"/>
      <c r="B7" s="16"/>
      <c r="C7" s="16"/>
      <c r="D7" s="16"/>
      <c r="E7" s="16"/>
      <c r="F7" s="16"/>
      <c r="G7" s="16"/>
      <c r="H7" s="16"/>
      <c r="I7" s="16"/>
      <c r="J7" s="16"/>
      <c r="K7" s="16"/>
      <c r="L7" s="16"/>
      <c r="M7" s="16"/>
      <c r="N7" s="16"/>
      <c r="O7" s="16"/>
      <c r="P7" s="16"/>
    </row>
    <row r="8" spans="1:16" s="2" customFormat="1" ht="74.25" customHeight="1" thickBot="1" x14ac:dyDescent="0.3">
      <c r="A8" s="230" t="s">
        <v>71</v>
      </c>
      <c r="B8" s="231"/>
      <c r="C8" s="231"/>
      <c r="D8" s="231"/>
      <c r="E8" s="231"/>
      <c r="F8" s="231"/>
      <c r="G8" s="227"/>
      <c r="H8" s="227"/>
      <c r="I8" s="227"/>
      <c r="J8" s="227"/>
      <c r="K8" s="227"/>
      <c r="L8" s="227"/>
      <c r="M8" s="232"/>
      <c r="N8" s="57"/>
      <c r="O8" s="57"/>
      <c r="P8" s="57"/>
    </row>
    <row r="9" spans="1:16" s="2" customFormat="1" ht="26.25" customHeight="1" thickBot="1" x14ac:dyDescent="0.3">
      <c r="A9" s="234" t="s">
        <v>76</v>
      </c>
      <c r="B9" s="236"/>
      <c r="C9" s="236"/>
      <c r="D9" s="236"/>
      <c r="E9" s="236"/>
      <c r="F9" s="235"/>
      <c r="M9" s="234" t="s">
        <v>76</v>
      </c>
      <c r="N9" s="235"/>
    </row>
    <row r="10" spans="1:16" s="30" customFormat="1" ht="71.25" customHeight="1" x14ac:dyDescent="0.25">
      <c r="A10" s="71" t="str">
        <f>'BPU LOT 1'!A13</f>
        <v>N° Ligne</v>
      </c>
      <c r="B10" s="72" t="str">
        <f>'BPU LOT 1'!B13</f>
        <v>Libellé article</v>
      </c>
      <c r="C10" s="72" t="str">
        <f>'BPU LOT 1'!C13</f>
        <v>Description de l'article souhaité</v>
      </c>
      <c r="D10" s="72" t="str">
        <f>'BPU LOT 1'!D13</f>
        <v>Dimensions souhaitées</v>
      </c>
      <c r="E10" s="72" t="str">
        <f>'BPU LOT 1'!F13</f>
        <v>Etablissements concernés</v>
      </c>
      <c r="F10" s="72" t="s">
        <v>44</v>
      </c>
      <c r="G10" s="72" t="s">
        <v>37</v>
      </c>
      <c r="H10" s="72" t="s">
        <v>51</v>
      </c>
      <c r="I10" s="72" t="s">
        <v>43</v>
      </c>
      <c r="J10" s="72" t="s">
        <v>68</v>
      </c>
      <c r="K10" s="72" t="s">
        <v>53</v>
      </c>
      <c r="L10" s="73" t="s">
        <v>40</v>
      </c>
      <c r="M10" s="72" t="s">
        <v>41</v>
      </c>
      <c r="N10" s="72" t="str">
        <f>'BPU LOT 1'!H13</f>
        <v>Votre Réf.*
(2)</v>
      </c>
      <c r="O10" s="72" t="s">
        <v>39</v>
      </c>
      <c r="P10" s="74" t="s">
        <v>35</v>
      </c>
    </row>
    <row r="11" spans="1:16" ht="51.75" thickBot="1" x14ac:dyDescent="0.3">
      <c r="A11" s="140" t="str">
        <f>'BPU LOT 1'!A14</f>
        <v xml:space="preserve">Exemple </v>
      </c>
      <c r="B11" s="62" t="str">
        <f>'BPU LOT 1'!B14</f>
        <v xml:space="preserve">COUTEAU DE TABLE </v>
      </c>
      <c r="C11" s="31" t="str">
        <f>'BPU LOT 1'!I14</f>
        <v>COUTEAU TABLE INOX 18 % UNI STANDARD
Lot de 12</v>
      </c>
      <c r="D11" s="62" t="str">
        <f>'BPU LOT 1'!D14</f>
        <v>Longueur 220 mm environ</v>
      </c>
      <c r="E11" s="62" t="str">
        <f>'BPU LOT 1'!F14</f>
        <v>CHBA
CHBI 
EPSM Morbihan
CHBV</v>
      </c>
      <c r="F11" s="31" t="str">
        <f>'BPU LOT 1'!I14</f>
        <v>COUTEAU TABLE INOX 18 % UNI STANDARD
Lot de 12</v>
      </c>
      <c r="G11" s="31" t="s">
        <v>337</v>
      </c>
      <c r="H11" s="31" t="s">
        <v>52</v>
      </c>
      <c r="I11" s="31" t="s">
        <v>50</v>
      </c>
      <c r="J11" s="31" t="s">
        <v>66</v>
      </c>
      <c r="K11" s="31" t="s">
        <v>54</v>
      </c>
      <c r="L11" s="31" t="s">
        <v>63</v>
      </c>
      <c r="M11" s="61">
        <f>'BPU LOT 1'!E14</f>
        <v>2900</v>
      </c>
      <c r="N11" s="31" t="str">
        <f>'BPU LOT 1'!H14</f>
        <v>XX0001</v>
      </c>
      <c r="O11" s="31">
        <v>288</v>
      </c>
      <c r="P11" s="170" t="s">
        <v>368</v>
      </c>
    </row>
    <row r="12" spans="1:16" s="10" customFormat="1" ht="17.25" thickBot="1" x14ac:dyDescent="0.3">
      <c r="A12" s="213" t="s">
        <v>73</v>
      </c>
      <c r="B12" s="214"/>
      <c r="C12" s="214"/>
      <c r="D12" s="214"/>
      <c r="E12" s="194"/>
      <c r="F12" s="133"/>
      <c r="G12" s="133"/>
      <c r="H12" s="93"/>
      <c r="I12" s="94"/>
      <c r="J12" s="94"/>
      <c r="K12" s="94"/>
      <c r="L12" s="94"/>
      <c r="M12" s="94"/>
      <c r="N12" s="94"/>
      <c r="O12" s="94"/>
      <c r="P12" s="101"/>
    </row>
    <row r="13" spans="1:16" s="53" customFormat="1" ht="51" x14ac:dyDescent="0.2">
      <c r="A13" s="75">
        <f>'BPU LOT 1'!A16</f>
        <v>1</v>
      </c>
      <c r="B13" s="131" t="str">
        <f>'BPU LOT 1'!B16</f>
        <v xml:space="preserve">ASSIETTE CREUSE EN ARCOPAL D 210 </v>
      </c>
      <c r="C13" s="33" t="str">
        <f>'BPU LOT 1'!C16</f>
        <v>Assiette ronde pour plats chauds BLANCHE Type "FESTON ARCOROC" ou équivalent en Arcopal. Résistante au passage en tunnel de lavage, convient au choc en chariot à niveau constant</v>
      </c>
      <c r="D13" s="130" t="str">
        <f>'BPU LOT 1'!D16</f>
        <v>Ø 210 mm + ou - 5%</v>
      </c>
      <c r="E13" s="130" t="str">
        <f>'BPU LOT 1'!F16</f>
        <v>EPSM Morbihan</v>
      </c>
      <c r="F13" s="132">
        <f>'BPU LOT 1'!I16</f>
        <v>0</v>
      </c>
      <c r="G13" s="34"/>
      <c r="H13" s="34"/>
      <c r="I13" s="34"/>
      <c r="J13" s="34"/>
      <c r="K13" s="48"/>
      <c r="L13" s="48"/>
      <c r="M13" s="103">
        <f>'BPU LOT 1'!E16</f>
        <v>70</v>
      </c>
      <c r="N13" s="132">
        <f>'BPU LOT 1'!H16</f>
        <v>0</v>
      </c>
      <c r="O13" s="58"/>
      <c r="P13" s="171"/>
    </row>
    <row r="14" spans="1:16" s="53" customFormat="1" ht="63.75" x14ac:dyDescent="0.2">
      <c r="A14" s="75">
        <f>'BPU LOT 1'!A17</f>
        <v>2</v>
      </c>
      <c r="B14" s="131" t="str">
        <f>'BPU LOT 1'!B17</f>
        <v>ASSIETTE CREUSE BORDS DECORES EN ARCOPAL D225</v>
      </c>
      <c r="C14" s="33" t="str">
        <f>'BPU LOT 1'!C17</f>
        <v>Assiette ronde pour plats chauds Type "BRUSH ARCOROC" ou équivalent en Arcopal. Résistante au passage en tunnel de lavage, convient au choc en chariot à niveau constant. Décoration avec liseré bord d'assiette coloris  bleu - jaune - orange</v>
      </c>
      <c r="D14" s="130" t="str">
        <f>'BPU LOT 1'!D17</f>
        <v>Ø 225 mm + ou - 5%</v>
      </c>
      <c r="E14" s="130" t="str">
        <f>'BPU LOT 1'!F17</f>
        <v>CHBV</v>
      </c>
      <c r="F14" s="132">
        <f>'BPU LOT 1'!I17</f>
        <v>0</v>
      </c>
      <c r="G14" s="34"/>
      <c r="H14" s="34"/>
      <c r="I14" s="34"/>
      <c r="J14" s="34"/>
      <c r="K14" s="48"/>
      <c r="L14" s="48"/>
      <c r="M14" s="103">
        <f>'BPU LOT 1'!E17</f>
        <v>5</v>
      </c>
      <c r="N14" s="132">
        <f>'BPU LOT 1'!H17</f>
        <v>0</v>
      </c>
      <c r="O14" s="36"/>
      <c r="P14" s="172"/>
    </row>
    <row r="15" spans="1:16" s="53" customFormat="1" ht="51.75" thickBot="1" x14ac:dyDescent="0.25">
      <c r="A15" s="75">
        <f>'BPU LOT 1'!A18</f>
        <v>3</v>
      </c>
      <c r="B15" s="131" t="str">
        <f>'BPU LOT 1'!B18</f>
        <v>ASSIETTE CREUSE EN PORCELAINE DE RESTAURATION D 220</v>
      </c>
      <c r="C15" s="33" t="str">
        <f>'BPU LOT 1'!C18</f>
        <v>Assiette ronde pour plats chauds BLANCHE en Porcelaine Type "UNIVERSAL" ou équivalent. Résistante au passage en tunnel de lavage, convient au choc en chariot à niveau constant</v>
      </c>
      <c r="D15" s="130" t="str">
        <f>'BPU LOT 1'!D18</f>
        <v>Ø 220X212 mm + ou - 5%</v>
      </c>
      <c r="E15" s="130" t="str">
        <f>'BPU LOT 1'!F18</f>
        <v>CHBI</v>
      </c>
      <c r="F15" s="132">
        <f>'BPU LOT 1'!I18</f>
        <v>0</v>
      </c>
      <c r="G15" s="34"/>
      <c r="H15" s="34"/>
      <c r="I15" s="34"/>
      <c r="J15" s="34"/>
      <c r="K15" s="48"/>
      <c r="L15" s="48"/>
      <c r="M15" s="103">
        <f>'BPU LOT 1'!E18</f>
        <v>10</v>
      </c>
      <c r="N15" s="132">
        <f>'BPU LOT 1'!H18</f>
        <v>0</v>
      </c>
      <c r="O15" s="36"/>
      <c r="P15" s="172"/>
    </row>
    <row r="16" spans="1:16" s="53" customFormat="1" ht="17.25" thickBot="1" x14ac:dyDescent="0.25">
      <c r="A16" s="213" t="s">
        <v>84</v>
      </c>
      <c r="B16" s="214"/>
      <c r="C16" s="214"/>
      <c r="D16" s="214"/>
      <c r="E16" s="194"/>
      <c r="F16" s="133"/>
      <c r="G16" s="133"/>
      <c r="H16" s="93"/>
      <c r="I16" s="94"/>
      <c r="J16" s="94"/>
      <c r="K16" s="94"/>
      <c r="L16" s="94"/>
      <c r="M16" s="135"/>
      <c r="N16" s="134"/>
      <c r="O16" s="94"/>
      <c r="P16" s="101"/>
    </row>
    <row r="17" spans="1:17" s="53" customFormat="1" ht="38.25" x14ac:dyDescent="0.2">
      <c r="A17" s="75">
        <f>'BPU LOT 1'!A20</f>
        <v>4</v>
      </c>
      <c r="B17" s="131" t="str">
        <f>'BPU LOT 1'!B20</f>
        <v>ASSIETTE PLATE BLANCHE EN ARCOPAL D 155</v>
      </c>
      <c r="C17" s="33" t="str">
        <f>'BPU LOT 1'!C20</f>
        <v>Assiette ronde BLANCHE Type "NOVA AQUITANIA" ou équivalent en Opale. Résistante au passage en tunnel de lavage, convient au choc en chariot à niveau constant</v>
      </c>
      <c r="D17" s="130" t="str">
        <f>'BPU LOT 1'!D20</f>
        <v>Ø 155 mm + ou - 5%</v>
      </c>
      <c r="E17" s="130" t="str">
        <f>'BPU LOT 1'!F20</f>
        <v>CHBA</v>
      </c>
      <c r="F17" s="132">
        <f>'BPU LOT 1'!I20</f>
        <v>0</v>
      </c>
      <c r="G17" s="34"/>
      <c r="H17" s="34"/>
      <c r="I17" s="34"/>
      <c r="J17" s="34"/>
      <c r="K17" s="48"/>
      <c r="L17" s="48"/>
      <c r="M17" s="103">
        <f>'BPU LOT 1'!E20</f>
        <v>200</v>
      </c>
      <c r="N17" s="132">
        <f>'BPU LOT 1'!H20</f>
        <v>0</v>
      </c>
      <c r="O17" s="36"/>
      <c r="P17" s="172"/>
    </row>
    <row r="18" spans="1:17" s="53" customFormat="1" ht="38.25" x14ac:dyDescent="0.2">
      <c r="A18" s="75">
        <f>'BPU LOT 1'!A21</f>
        <v>5</v>
      </c>
      <c r="B18" s="131" t="str">
        <f>'BPU LOT 1'!B21</f>
        <v>ASSIETTE PLATE A DESSERT EN ARCOPAL D 190</v>
      </c>
      <c r="C18" s="33" t="str">
        <f>'BPU LOT 1'!C21</f>
        <v>Assiette ronde BLANCHE en Arcopal Type "STAIRO ARCOROC" ou équivalent. Résistante au passage en tunnel de lavage, convient au choc en chariot à niveau constant</v>
      </c>
      <c r="D18" s="130" t="str">
        <f>'BPU LOT 1'!D21</f>
        <v>Ø190 mm + ou - 5%</v>
      </c>
      <c r="E18" s="130" t="str">
        <f>'BPU LOT 1'!F21</f>
        <v>CHBA
EPSM Morbihan</v>
      </c>
      <c r="F18" s="132">
        <f>'BPU LOT 1'!I21</f>
        <v>0</v>
      </c>
      <c r="G18" s="34"/>
      <c r="H18" s="34"/>
      <c r="I18" s="34"/>
      <c r="J18" s="34"/>
      <c r="K18" s="48"/>
      <c r="L18" s="48"/>
      <c r="M18" s="103">
        <f>'BPU LOT 1'!E21</f>
        <v>150</v>
      </c>
      <c r="N18" s="132">
        <f>'BPU LOT 1'!H21</f>
        <v>0</v>
      </c>
      <c r="O18" s="36"/>
      <c r="P18" s="172"/>
    </row>
    <row r="19" spans="1:17" s="53" customFormat="1" ht="38.25" x14ac:dyDescent="0.2">
      <c r="A19" s="75">
        <f>'BPU LOT 1'!A22</f>
        <v>6</v>
      </c>
      <c r="B19" s="131" t="str">
        <f>'BPU LOT 1'!B22</f>
        <v>ASSIETTE PLATE BLANCHE EN PORCELAINE DE RESTAURATION D 150</v>
      </c>
      <c r="C19" s="33" t="str">
        <f>'BPU LOT 1'!C22</f>
        <v>Assiette ronde blanche pour self en porcelaine 
Résistante au passage en tunnel de lavage, convient au choc en chariot à niveau constant</v>
      </c>
      <c r="D19" s="130" t="str">
        <f>'BPU LOT 1'!D22</f>
        <v xml:space="preserve"> Ø.150 mm + ou - 5%</v>
      </c>
      <c r="E19" s="130" t="str">
        <f>'BPU LOT 1'!F22</f>
        <v>CHBV</v>
      </c>
      <c r="F19" s="132">
        <f>'BPU LOT 1'!I22</f>
        <v>0</v>
      </c>
      <c r="G19" s="34"/>
      <c r="H19" s="34"/>
      <c r="I19" s="34"/>
      <c r="J19" s="34"/>
      <c r="K19" s="48"/>
      <c r="L19" s="48"/>
      <c r="M19" s="103">
        <f>'BPU LOT 1'!E22</f>
        <v>30</v>
      </c>
      <c r="N19" s="132">
        <f>'BPU LOT 1'!H22</f>
        <v>0</v>
      </c>
      <c r="O19" s="36"/>
      <c r="P19" s="172"/>
    </row>
    <row r="20" spans="1:17" s="53" customFormat="1" ht="38.25" x14ac:dyDescent="0.2">
      <c r="A20" s="75">
        <f>'BPU LOT 1'!A23</f>
        <v>7</v>
      </c>
      <c r="B20" s="131" t="str">
        <f>'BPU LOT 1'!B23</f>
        <v>ASSIETTE PLATE BLANCHE EN PORCELAINE DE RESTAURATION D 170</v>
      </c>
      <c r="C20" s="33" t="str">
        <f>'BPU LOT 1'!C23</f>
        <v>Assiette ronde blanche pour self en porcelaine 
Résistante au passage en tunnel de lavage, convient au choc en chariot à niveau constant</v>
      </c>
      <c r="D20" s="130" t="str">
        <f>'BPU LOT 1'!D23</f>
        <v xml:space="preserve"> Ø.170 mm + ou - 5%</v>
      </c>
      <c r="E20" s="130" t="str">
        <f>'BPU LOT 1'!F23</f>
        <v>CH Ploërmel</v>
      </c>
      <c r="F20" s="132">
        <f>'BPU LOT 1'!I23</f>
        <v>0</v>
      </c>
      <c r="G20" s="34"/>
      <c r="H20" s="34"/>
      <c r="I20" s="34"/>
      <c r="J20" s="34"/>
      <c r="K20" s="48"/>
      <c r="L20" s="48"/>
      <c r="M20" s="103">
        <f>'BPU LOT 1'!E23</f>
        <v>12</v>
      </c>
      <c r="N20" s="132">
        <f>'BPU LOT 1'!H23</f>
        <v>0</v>
      </c>
      <c r="O20" s="36"/>
      <c r="P20" s="172"/>
    </row>
    <row r="21" spans="1:17" s="53" customFormat="1" ht="51.75" thickBot="1" x14ac:dyDescent="0.25">
      <c r="A21" s="75">
        <f>'BPU LOT 1'!A24</f>
        <v>8</v>
      </c>
      <c r="B21" s="131" t="str">
        <f>'BPU LOT 1'!B24</f>
        <v>ASSIETTE PLATE A DESSERT EN PROCELAINE DE RESTAURATION D 188</v>
      </c>
      <c r="C21" s="33" t="str">
        <f>'BPU LOT 1'!C24</f>
        <v>Assiette ronde BLANCHE en Porcelaine Type "UNIVERSAL" ou équivalent. Résistante au passage en tunnel de lavage, convient au choc en chariot à niveau constant</v>
      </c>
      <c r="D21" s="130" t="str">
        <f>'BPU LOT 1'!D24</f>
        <v>Ø188X182mm + ou - 5%</v>
      </c>
      <c r="E21" s="130" t="str">
        <f>'BPU LOT 1'!F24</f>
        <v>CHBI</v>
      </c>
      <c r="F21" s="132">
        <f>'BPU LOT 1'!I24</f>
        <v>0</v>
      </c>
      <c r="G21" s="34"/>
      <c r="H21" s="34"/>
      <c r="I21" s="34"/>
      <c r="J21" s="34"/>
      <c r="K21" s="48"/>
      <c r="L21" s="48"/>
      <c r="M21" s="103">
        <f>'BPU LOT 1'!E24</f>
        <v>10</v>
      </c>
      <c r="N21" s="132">
        <f>'BPU LOT 1'!H24</f>
        <v>0</v>
      </c>
      <c r="O21" s="36"/>
      <c r="P21" s="172"/>
    </row>
    <row r="22" spans="1:17" s="32" customFormat="1" ht="20.25" customHeight="1" thickBot="1" x14ac:dyDescent="0.3">
      <c r="A22" s="213" t="s">
        <v>94</v>
      </c>
      <c r="B22" s="214"/>
      <c r="C22" s="214"/>
      <c r="D22" s="214"/>
      <c r="E22" s="194"/>
      <c r="F22" s="133"/>
      <c r="G22" s="93"/>
      <c r="H22" s="94"/>
      <c r="I22" s="94"/>
      <c r="J22" s="94"/>
      <c r="K22" s="94"/>
      <c r="L22" s="94"/>
      <c r="M22" s="136"/>
      <c r="N22" s="134"/>
      <c r="O22" s="94"/>
      <c r="P22" s="173"/>
      <c r="Q22" s="53"/>
    </row>
    <row r="23" spans="1:17" s="53" customFormat="1" ht="51" x14ac:dyDescent="0.2">
      <c r="A23" s="75">
        <f>'BPU LOT 1'!A26</f>
        <v>9</v>
      </c>
      <c r="B23" s="131" t="str">
        <f>'BPU LOT 1'!B26</f>
        <v>ASSIETTE PLATE EN ARCOPAL BORDS EN RELIEFS D 235</v>
      </c>
      <c r="C23" s="33" t="str">
        <f>'BPU LOT 1'!C26</f>
        <v>Assiette ronde pour plats chauds BLANCHE Type "STAIRO" en Arcopal. Résistante au passage en tunnel de lavage, convient au choc en chariot à niveau constant (Aile large et en relief)</v>
      </c>
      <c r="D23" s="130" t="str">
        <f>'BPU LOT 1'!D26</f>
        <v>Ø 235 mm + ou - 5%</v>
      </c>
      <c r="E23" s="130" t="str">
        <f>'BPU LOT 1'!F26</f>
        <v>CHBA
EPSM Morbihan</v>
      </c>
      <c r="F23" s="132">
        <f>'BPU LOT 1'!I26</f>
        <v>0</v>
      </c>
      <c r="G23" s="34"/>
      <c r="H23" s="34"/>
      <c r="I23" s="34"/>
      <c r="J23" s="34"/>
      <c r="K23" s="48"/>
      <c r="L23" s="48"/>
      <c r="M23" s="103">
        <f>'BPU LOT 1'!E26</f>
        <v>450</v>
      </c>
      <c r="N23" s="132">
        <f>'BPU LOT 1'!H26</f>
        <v>0</v>
      </c>
      <c r="O23" s="36"/>
      <c r="P23" s="172"/>
    </row>
    <row r="24" spans="1:17" s="53" customFormat="1" ht="63.75" x14ac:dyDescent="0.2">
      <c r="A24" s="75">
        <f>'BPU LOT 1'!A27</f>
        <v>10</v>
      </c>
      <c r="B24" s="131" t="str">
        <f>'BPU LOT 1'!B27</f>
        <v>ASSIETTE PLATE BORDS DECORES EN ARCOPAL D235</v>
      </c>
      <c r="C24" s="33" t="str">
        <f>'BPU LOT 1'!C27</f>
        <v>Assiette ronde pour plats chauds Type "BRUSH ARCOROC" ou équivalent en Arcopal. Résistante au passage en tunnel de lavage, convient au choc en chariot à niveau constant. Décoration avec liseré bord d'assiette coloris  bleu - jaune - orange (Aile large et colorée)</v>
      </c>
      <c r="D24" s="130" t="str">
        <f>'BPU LOT 1'!D27</f>
        <v>Ø 235 mm + ou - 5%</v>
      </c>
      <c r="E24" s="130" t="str">
        <f>'BPU LOT 1'!F27</f>
        <v>CHBV
EHPAD Quiberon</v>
      </c>
      <c r="F24" s="132">
        <f>'BPU LOT 1'!I27</f>
        <v>0</v>
      </c>
      <c r="G24" s="34"/>
      <c r="H24" s="34"/>
      <c r="I24" s="34"/>
      <c r="J24" s="34"/>
      <c r="K24" s="48"/>
      <c r="L24" s="48"/>
      <c r="M24" s="103">
        <f>'BPU LOT 1'!E27</f>
        <v>130</v>
      </c>
      <c r="N24" s="132">
        <f>'BPU LOT 1'!H27</f>
        <v>0</v>
      </c>
      <c r="O24" s="36"/>
      <c r="P24" s="172"/>
    </row>
    <row r="25" spans="1:17" s="53" customFormat="1" ht="51" x14ac:dyDescent="0.2">
      <c r="A25" s="75">
        <f>'BPU LOT 1'!A28</f>
        <v>11</v>
      </c>
      <c r="B25" s="131" t="str">
        <f>'BPU LOT 1'!B28</f>
        <v>ASSIETTE PLATE EN PROCELAINE DE RESTAURATION D 220</v>
      </c>
      <c r="C25" s="33" t="str">
        <f>'BPU LOT 1'!C28</f>
        <v>Assiette ronde pour plats chauds BLANCHE en Porcelaine de restauration Type "UNIVERSAL PLATE" ou équivalent. Résistante au passage en tunnel de lavage, convient au choc en chariot à niveau constant (Aile très fine)</v>
      </c>
      <c r="D25" s="130" t="str">
        <f>'BPU LOT 1'!D28</f>
        <v>Ø 220 mm + ou - 5%</v>
      </c>
      <c r="E25" s="130" t="str">
        <f>'BPU LOT 1'!F28</f>
        <v>CHBA</v>
      </c>
      <c r="F25" s="132">
        <f>'BPU LOT 1'!I28</f>
        <v>0</v>
      </c>
      <c r="G25" s="34"/>
      <c r="H25" s="34"/>
      <c r="I25" s="34"/>
      <c r="J25" s="34"/>
      <c r="K25" s="48"/>
      <c r="L25" s="48"/>
      <c r="M25" s="103">
        <f>'BPU LOT 1'!E28</f>
        <v>300</v>
      </c>
      <c r="N25" s="132">
        <f>'BPU LOT 1'!H28</f>
        <v>0</v>
      </c>
      <c r="O25" s="36"/>
      <c r="P25" s="172"/>
    </row>
    <row r="26" spans="1:17" s="53" customFormat="1" ht="51" x14ac:dyDescent="0.2">
      <c r="A26" s="75">
        <f>'BPU LOT 1'!A29</f>
        <v>12</v>
      </c>
      <c r="B26" s="131" t="str">
        <f>'BPU LOT 1'!B29</f>
        <v>ASSIETTE PLATE EN PROCELAINE DE RESTAURATION D225</v>
      </c>
      <c r="C26" s="33" t="str">
        <f>'BPU LOT 1'!C29</f>
        <v>Assiette ronde Type "KASUB PLATE N°3" ou équivalent en Porcelaine de restauration. Bords renforcés, empilable.
Passe au four à micro-ondes et au lave-vaisselle (Aile large unie)</v>
      </c>
      <c r="D26" s="130" t="str">
        <f>'BPU LOT 1'!D29</f>
        <v>Ø 225 mm + ou - 5%</v>
      </c>
      <c r="E26" s="130" t="str">
        <f>'BPU LOT 1'!F29</f>
        <v>CH Ploërmel</v>
      </c>
      <c r="F26" s="132">
        <f>'BPU LOT 1'!I29</f>
        <v>0</v>
      </c>
      <c r="G26" s="34"/>
      <c r="H26" s="34"/>
      <c r="I26" s="34"/>
      <c r="J26" s="34"/>
      <c r="K26" s="48"/>
      <c r="L26" s="48"/>
      <c r="M26" s="103">
        <f>'BPU LOT 1'!E29</f>
        <v>100</v>
      </c>
      <c r="N26" s="132">
        <f>'BPU LOT 1'!H29</f>
        <v>0</v>
      </c>
      <c r="O26" s="36"/>
      <c r="P26" s="172"/>
    </row>
    <row r="27" spans="1:17" s="53" customFormat="1" ht="51" x14ac:dyDescent="0.2">
      <c r="A27" s="75">
        <f>'BPU LOT 1'!A30</f>
        <v>13</v>
      </c>
      <c r="B27" s="131" t="str">
        <f>'BPU LOT 1'!B30</f>
        <v>ASSIETTE PLATE EN PROCELAINE DE RESTAURATION D245</v>
      </c>
      <c r="C27" s="33" t="str">
        <f>'BPU LOT 1'!C30</f>
        <v>Assiette ronde léger design carré pour plats chauds BLANCHE en Porcelaine Type "UNIVERSAL" ou équivalent. Résistante au passage en tunnel de lavage, convient au choc en chariot à niveau constant (Aile très fine)</v>
      </c>
      <c r="D27" s="130" t="str">
        <f>'BPU LOT 1'!D30</f>
        <v>Ø 245X238 mm + ou - 5%</v>
      </c>
      <c r="E27" s="130" t="str">
        <f>'BPU LOT 1'!F30</f>
        <v>CHBI</v>
      </c>
      <c r="F27" s="132">
        <f>'BPU LOT 1'!I30</f>
        <v>0</v>
      </c>
      <c r="G27" s="34"/>
      <c r="H27" s="34"/>
      <c r="I27" s="34"/>
      <c r="J27" s="34"/>
      <c r="K27" s="48"/>
      <c r="L27" s="48"/>
      <c r="M27" s="103">
        <f>'BPU LOT 1'!E30</f>
        <v>40</v>
      </c>
      <c r="N27" s="132">
        <f>'BPU LOT 1'!H30</f>
        <v>0</v>
      </c>
      <c r="O27" s="36"/>
      <c r="P27" s="172"/>
    </row>
    <row r="28" spans="1:17" s="53" customFormat="1" ht="63.75" x14ac:dyDescent="0.2">
      <c r="A28" s="75">
        <f>'BPU LOT 1'!A31</f>
        <v>14</v>
      </c>
      <c r="B28" s="131" t="str">
        <f>'BPU LOT 1'!B31</f>
        <v>ASSIETTE PLATE EN PROCELAINE DE RESTAURATION D245</v>
      </c>
      <c r="C28" s="33" t="str">
        <f>'BPU LOT 1'!C31</f>
        <v>Assiette ronde léger design carré pour plats chauds COLOREE en Porcelaine Type "UNIVERSAL" ou équivalent. Résistante au passage en tunnel de lavage, convient au choc en chariot à niveau constant. A proposer en BLEU - TURQUOISE - ROUGE (Aile très fine)</v>
      </c>
      <c r="D28" s="130" t="str">
        <f>'BPU LOT 1'!D31</f>
        <v>Ø 245X238 mm + ou - 5%</v>
      </c>
      <c r="E28" s="130" t="str">
        <f>'BPU LOT 1'!F31</f>
        <v>CH Josselin</v>
      </c>
      <c r="F28" s="132">
        <f>'BPU LOT 1'!I31</f>
        <v>0</v>
      </c>
      <c r="G28" s="34"/>
      <c r="H28" s="34"/>
      <c r="I28" s="34"/>
      <c r="J28" s="34"/>
      <c r="K28" s="48"/>
      <c r="L28" s="48"/>
      <c r="M28" s="103">
        <f>'BPU LOT 1'!E31</f>
        <v>20</v>
      </c>
      <c r="N28" s="132">
        <f>'BPU LOT 1'!H31</f>
        <v>0</v>
      </c>
      <c r="O28" s="36"/>
      <c r="P28" s="172"/>
    </row>
    <row r="29" spans="1:17" s="53" customFormat="1" ht="39" thickBot="1" x14ac:dyDescent="0.25">
      <c r="A29" s="75">
        <f>'BPU LOT 1'!A32</f>
        <v>15</v>
      </c>
      <c r="B29" s="131" t="str">
        <f>'BPU LOT 1'!B32</f>
        <v>ASSIETTE PLATE A STEACK EN PROCELAINE DE RESTAURATION D300</v>
      </c>
      <c r="C29" s="33" t="str">
        <f>'BPU LOT 1'!C32</f>
        <v>Assiette ovale pour plats chauds BLANCHE en Porcelaine. Résistante au passage en tunnel de lavage, convient au choc en chariot à niveau constant (Aile très fine)</v>
      </c>
      <c r="D29" s="130" t="str">
        <f>'BPU LOT 1'!D32</f>
        <v>Ø 300X255 mm + ou - 5%</v>
      </c>
      <c r="E29" s="130" t="str">
        <f>'BPU LOT 1'!F32</f>
        <v>CHBA</v>
      </c>
      <c r="F29" s="132">
        <f>'BPU LOT 1'!I32</f>
        <v>0</v>
      </c>
      <c r="G29" s="34"/>
      <c r="H29" s="34"/>
      <c r="I29" s="34"/>
      <c r="J29" s="34"/>
      <c r="K29" s="48"/>
      <c r="L29" s="48"/>
      <c r="M29" s="103">
        <f>'BPU LOT 1'!E32</f>
        <v>15</v>
      </c>
      <c r="N29" s="132">
        <f>'BPU LOT 1'!H32</f>
        <v>0</v>
      </c>
      <c r="O29" s="36"/>
      <c r="P29" s="172"/>
    </row>
    <row r="30" spans="1:17" s="32" customFormat="1" ht="20.25" customHeight="1" thickBot="1" x14ac:dyDescent="0.3">
      <c r="A30" s="213" t="s">
        <v>104</v>
      </c>
      <c r="B30" s="214"/>
      <c r="C30" s="214"/>
      <c r="D30" s="214"/>
      <c r="E30" s="194"/>
      <c r="F30" s="133"/>
      <c r="G30" s="93"/>
      <c r="H30" s="94"/>
      <c r="I30" s="94"/>
      <c r="J30" s="94"/>
      <c r="K30" s="94"/>
      <c r="L30" s="94"/>
      <c r="M30" s="136"/>
      <c r="N30" s="134"/>
      <c r="O30" s="94"/>
      <c r="P30" s="173"/>
      <c r="Q30" s="53"/>
    </row>
    <row r="31" spans="1:17" s="53" customFormat="1" ht="102" x14ac:dyDescent="0.2">
      <c r="A31" s="75">
        <f>'BPU LOT 1'!A34</f>
        <v>16</v>
      </c>
      <c r="B31" s="131" t="str">
        <f>'BPU LOT 1'!B34</f>
        <v>ASSIETTE REGITHERMIE 2 COMPARTIMENTS AVEC Grande séparation</v>
      </c>
      <c r="C31" s="33" t="str">
        <f>'BPU LOT 1'!C34</f>
        <v>ASSIETTE REGITHERMIE 2 COMPARTIMENTS AVEC Grande séparation en porcelaine blanche - Fond thermique. Compatible chariot de repas ( thermo contact et air pulsé)
Forte résistance aux choc thermiques et mécaniques conforme à la norme EN 12980
Empilable
Températures : Mini -20°C - Maxi +200°C
Norme : NF EN 12875-5 et ISO/TC 166</v>
      </c>
      <c r="D31" s="130" t="str">
        <f>'BPU LOT 1'!D34</f>
        <v>Ø.230 X H.24 MM + ou - 5%</v>
      </c>
      <c r="E31" s="130" t="str">
        <f>'BPU LOT 1'!F34</f>
        <v>CHBI</v>
      </c>
      <c r="F31" s="132">
        <f>'BPU LOT 1'!I34</f>
        <v>0</v>
      </c>
      <c r="G31" s="34"/>
      <c r="H31" s="34"/>
      <c r="I31" s="34"/>
      <c r="J31" s="34"/>
      <c r="K31" s="48"/>
      <c r="L31" s="48"/>
      <c r="M31" s="103">
        <f>'BPU LOT 1'!E34</f>
        <v>36</v>
      </c>
      <c r="N31" s="132">
        <f>'BPU LOT 1'!H34</f>
        <v>0</v>
      </c>
      <c r="O31" s="36"/>
      <c r="P31" s="172"/>
    </row>
    <row r="32" spans="1:17" s="53" customFormat="1" ht="102" x14ac:dyDescent="0.2">
      <c r="A32" s="75">
        <f>'BPU LOT 1'!A35</f>
        <v>17</v>
      </c>
      <c r="B32" s="131" t="str">
        <f>'BPU LOT 1'!B35</f>
        <v xml:space="preserve">Cloche polyamide pour ASSIETTE REGITHERMIE 2 COMPARTIMENTS </v>
      </c>
      <c r="C32" s="33" t="str">
        <f>'BPU LOT 1'!C35</f>
        <v>CLOCHE POLYAMIDE TRANSPARENTE BLEUE Pour assiette regithermie Ø.230 mm proposée en ligne 16. Résistance au choc thermique important.
Température maximale d'utilisation en continue ( 3500 h ) 100°C
Température maximale d'utilisation brève ( 1 h 30 ) 135°C Utilisation micro-ondes, four air pulsé, thermo-contact sur assiettes, convient au passage en tunnel de lavage.</v>
      </c>
      <c r="D32" s="130" t="str">
        <f>'BPU LOT 1'!D35</f>
        <v>Ø.234 MM HT 43 MM environ</v>
      </c>
      <c r="E32" s="130" t="str">
        <f>'BPU LOT 1'!F35</f>
        <v>CHBI</v>
      </c>
      <c r="F32" s="132">
        <f>'BPU LOT 1'!I35</f>
        <v>0</v>
      </c>
      <c r="G32" s="34"/>
      <c r="H32" s="34"/>
      <c r="I32" s="34"/>
      <c r="J32" s="34"/>
      <c r="K32" s="48"/>
      <c r="L32" s="48"/>
      <c r="M32" s="103">
        <f>'BPU LOT 1'!E35</f>
        <v>20</v>
      </c>
      <c r="N32" s="132">
        <f>'BPU LOT 1'!H35</f>
        <v>0</v>
      </c>
      <c r="O32" s="36"/>
      <c r="P32" s="172"/>
    </row>
    <row r="33" spans="1:17" s="53" customFormat="1" ht="25.5" x14ac:dyDescent="0.2">
      <c r="A33" s="75">
        <f>'BPU LOT 1'!A36</f>
        <v>18</v>
      </c>
      <c r="B33" s="131" t="str">
        <f>'BPU LOT 1'!B36</f>
        <v>Assiette plate ronde regithermie blanc</v>
      </c>
      <c r="C33" s="33" t="str">
        <f>'BPU LOT 1'!C36</f>
        <v>Assiette regithermie Type "Care" ou équivalent passe au lave vaisselle, au micro onde de coloris blanche.</v>
      </c>
      <c r="D33" s="130" t="str">
        <f>'BPU LOT 1'!D36</f>
        <v>Ø 225 x h20 mm environ</v>
      </c>
      <c r="E33" s="130" t="str">
        <f>'BPU LOT 1'!F36</f>
        <v>CHBI</v>
      </c>
      <c r="F33" s="132">
        <f>'BPU LOT 1'!I36</f>
        <v>0</v>
      </c>
      <c r="G33" s="34"/>
      <c r="H33" s="34"/>
      <c r="I33" s="34"/>
      <c r="J33" s="34"/>
      <c r="K33" s="48"/>
      <c r="L33" s="48"/>
      <c r="M33" s="103">
        <f>'BPU LOT 1'!E36</f>
        <v>24</v>
      </c>
      <c r="N33" s="132">
        <f>'BPU LOT 1'!H36</f>
        <v>0</v>
      </c>
      <c r="O33" s="36"/>
      <c r="P33" s="172"/>
    </row>
    <row r="34" spans="1:17" s="53" customFormat="1" ht="76.5" x14ac:dyDescent="0.2">
      <c r="A34" s="75">
        <f>'BPU LOT 1'!A37</f>
        <v>19</v>
      </c>
      <c r="B34" s="131" t="str">
        <f>'BPU LOT 1'!B37</f>
        <v>ASSIETTE REGITHERMIE demi-assiette</v>
      </c>
      <c r="C34" s="33" t="str">
        <f>'BPU LOT 1'!C37</f>
        <v>Demi-assiette régithermiques Blanche en pillenium - Compatible chariot de repas ( thermo contact et air pulsé)
Forte résistance aux choc thermiques et mécaniques conforme à la norme EN 12980
Empilable
Températures : Mini -20°C - Maxi +200°C</v>
      </c>
      <c r="D34" s="130" t="str">
        <f>'BPU LOT 1'!D37</f>
        <v>Dimensions 195x90x66mm Environ</v>
      </c>
      <c r="E34" s="130" t="str">
        <f>'BPU LOT 1'!F37</f>
        <v>CHBI</v>
      </c>
      <c r="F34" s="132">
        <f>'BPU LOT 1'!I37</f>
        <v>0</v>
      </c>
      <c r="G34" s="34"/>
      <c r="H34" s="34"/>
      <c r="I34" s="34"/>
      <c r="J34" s="34"/>
      <c r="K34" s="48"/>
      <c r="L34" s="48"/>
      <c r="M34" s="103">
        <f>'BPU LOT 1'!E37</f>
        <v>30</v>
      </c>
      <c r="N34" s="132">
        <f>'BPU LOT 1'!H37</f>
        <v>0</v>
      </c>
      <c r="O34" s="36"/>
      <c r="P34" s="172"/>
    </row>
    <row r="35" spans="1:17" s="53" customFormat="1" ht="25.5" x14ac:dyDescent="0.2">
      <c r="A35" s="75">
        <f>'BPU LOT 1'!A38</f>
        <v>20</v>
      </c>
      <c r="B35" s="131" t="str">
        <f>'BPU LOT 1'!B38</f>
        <v>Cloche pour demi assiette régithermiques</v>
      </c>
      <c r="C35" s="33" t="str">
        <f>'BPU LOT 1'!C38</f>
        <v>Cloche pour demi-assiette en ligne 19.</v>
      </c>
      <c r="D35" s="130" t="str">
        <f>'BPU LOT 1'!D38</f>
        <v>Dimensions 200x100 h 40mm environ</v>
      </c>
      <c r="E35" s="130" t="str">
        <f>'BPU LOT 1'!F38</f>
        <v>CHBI</v>
      </c>
      <c r="F35" s="132">
        <f>'BPU LOT 1'!I38</f>
        <v>0</v>
      </c>
      <c r="G35" s="34"/>
      <c r="H35" s="34"/>
      <c r="I35" s="34"/>
      <c r="J35" s="34"/>
      <c r="K35" s="48"/>
      <c r="L35" s="48"/>
      <c r="M35" s="103">
        <f>'BPU LOT 1'!E38</f>
        <v>30</v>
      </c>
      <c r="N35" s="132">
        <f>'BPU LOT 1'!H38</f>
        <v>0</v>
      </c>
      <c r="O35" s="36"/>
      <c r="P35" s="172"/>
    </row>
    <row r="36" spans="1:17" s="53" customFormat="1" ht="51" x14ac:dyDescent="0.2">
      <c r="A36" s="75">
        <f>'BPU LOT 1'!A39</f>
        <v>21</v>
      </c>
      <c r="B36" s="131" t="str">
        <f>'BPU LOT 1'!B39</f>
        <v xml:space="preserve">ASSIETTE PILLENIUM REGITHERMIE BASE CARREE 170 X 170 </v>
      </c>
      <c r="C36" s="33" t="str">
        <f>'BPU LOT 1'!C39</f>
        <v>Assiette en pillenium CARREE adaptée aux chariots de remise en température et aux plateaux-repas XS de dimensions l x L (mm) : 245 x 530  
Le poids ne doit pas excéder 0,550 kg.</v>
      </c>
      <c r="D36" s="130" t="str">
        <f>'BPU LOT 1'!D39</f>
        <v>170X170XH.30 MM environ
Poids = 0,530 kg maximum</v>
      </c>
      <c r="E36" s="130" t="str">
        <f>'BPU LOT 1'!F39</f>
        <v>CHBA</v>
      </c>
      <c r="F36" s="132">
        <f>'BPU LOT 1'!I39</f>
        <v>0</v>
      </c>
      <c r="G36" s="34"/>
      <c r="H36" s="34"/>
      <c r="I36" s="34"/>
      <c r="J36" s="34"/>
      <c r="K36" s="48"/>
      <c r="L36" s="48"/>
      <c r="M36" s="103">
        <f>'BPU LOT 1'!E39</f>
        <v>100</v>
      </c>
      <c r="N36" s="132">
        <f>'BPU LOT 1'!H39</f>
        <v>0</v>
      </c>
      <c r="O36" s="36"/>
      <c r="P36" s="172"/>
    </row>
    <row r="37" spans="1:17" s="53" customFormat="1" ht="38.25" x14ac:dyDescent="0.2">
      <c r="A37" s="75">
        <f>'BPU LOT 1'!A40</f>
        <v>22</v>
      </c>
      <c r="B37" s="131" t="str">
        <f>'BPU LOT 1'!B40</f>
        <v xml:space="preserve">COUVRE ASSIETTE POLYAMIDE pour ASSIETTE PILLENIUM REGITHERMIE BASE CARREE </v>
      </c>
      <c r="C37" s="33" t="str">
        <f>'BPU LOT 1'!C40</f>
        <v>Cloche en Polyamide compatible avec l'assiette carrée 170x170 référencée en ligne 21.</v>
      </c>
      <c r="D37" s="130" t="str">
        <f>'BPU LOT 1'!D40</f>
        <v>182X182XH.45 MM environ</v>
      </c>
      <c r="E37" s="130" t="str">
        <f>'BPU LOT 1'!F40</f>
        <v>CHBA</v>
      </c>
      <c r="F37" s="132">
        <f>'BPU LOT 1'!I40</f>
        <v>0</v>
      </c>
      <c r="G37" s="34"/>
      <c r="H37" s="34"/>
      <c r="I37" s="34"/>
      <c r="J37" s="34"/>
      <c r="K37" s="48"/>
      <c r="L37" s="48"/>
      <c r="M37" s="103">
        <f>'BPU LOT 1'!E40</f>
        <v>50</v>
      </c>
      <c r="N37" s="132">
        <f>'BPU LOT 1'!H40</f>
        <v>0</v>
      </c>
      <c r="O37" s="44"/>
      <c r="P37" s="174"/>
    </row>
    <row r="38" spans="1:17" s="53" customFormat="1" ht="39" thickBot="1" x14ac:dyDescent="0.25">
      <c r="A38" s="75">
        <f>'BPU LOT 1'!A41</f>
        <v>23</v>
      </c>
      <c r="B38" s="131" t="str">
        <f>'BPU LOT 1'!B41</f>
        <v>ASSIETTE PILLENIUM REGITHERMIE BASE CARREE 210X210</v>
      </c>
      <c r="C38" s="33" t="str">
        <f>'BPU LOT 1'!C41</f>
        <v>Assiette en pillenium CARREE adaptée aux chariots de remise en température 
Le poids ne doit pas excéder 0,570 kg.</v>
      </c>
      <c r="D38" s="130" t="str">
        <f>'BPU LOT 1'!D41</f>
        <v>Dimensions : 210 x 210 x h.23 MM environ</v>
      </c>
      <c r="E38" s="130" t="str">
        <f>'BPU LOT 1'!F41</f>
        <v>CH Ploërmel</v>
      </c>
      <c r="F38" s="132">
        <f>'BPU LOT 1'!I41</f>
        <v>0</v>
      </c>
      <c r="G38" s="34"/>
      <c r="H38" s="34"/>
      <c r="I38" s="34"/>
      <c r="J38" s="34"/>
      <c r="K38" s="48"/>
      <c r="L38" s="48"/>
      <c r="M38" s="103">
        <f>'BPU LOT 1'!E41</f>
        <v>50</v>
      </c>
      <c r="N38" s="132">
        <f>'BPU LOT 1'!H41</f>
        <v>0</v>
      </c>
      <c r="O38" s="36"/>
      <c r="P38" s="172"/>
    </row>
    <row r="39" spans="1:17" s="32" customFormat="1" ht="20.25" customHeight="1" thickBot="1" x14ac:dyDescent="0.3">
      <c r="A39" s="213" t="s">
        <v>122</v>
      </c>
      <c r="B39" s="214"/>
      <c r="C39" s="214"/>
      <c r="D39" s="214"/>
      <c r="E39" s="194"/>
      <c r="F39" s="133"/>
      <c r="G39" s="93"/>
      <c r="H39" s="94"/>
      <c r="I39" s="94"/>
      <c r="J39" s="94"/>
      <c r="K39" s="94"/>
      <c r="L39" s="94"/>
      <c r="M39" s="136"/>
      <c r="N39" s="134"/>
      <c r="O39" s="94"/>
      <c r="P39" s="173"/>
      <c r="Q39" s="53"/>
    </row>
    <row r="40" spans="1:17" s="53" customFormat="1" ht="38.25" x14ac:dyDescent="0.2">
      <c r="A40" s="75">
        <f>'BPU LOT 1'!A43</f>
        <v>24</v>
      </c>
      <c r="B40" s="131" t="str">
        <f>'BPU LOT 1'!B43</f>
        <v>ASSIETTE PLATE CARREE EN PORCELAINE DE RESTAURATION 135X135</v>
      </c>
      <c r="C40" s="33" t="str">
        <f>'BPU LOT 1'!C43</f>
        <v>ASSIETTE PLATE CARREE Type "MATCH" ou équivalent en porcelaine de restauration</v>
      </c>
      <c r="D40" s="130" t="str">
        <f>'BPU LOT 1'!D43</f>
        <v>135 X 135 X H.18 MM environ</v>
      </c>
      <c r="E40" s="130" t="str">
        <f>'BPU LOT 1'!F43</f>
        <v>CHBA</v>
      </c>
      <c r="F40" s="132">
        <f>'BPU LOT 1'!I43</f>
        <v>0</v>
      </c>
      <c r="G40" s="34"/>
      <c r="H40" s="34"/>
      <c r="I40" s="34"/>
      <c r="J40" s="34"/>
      <c r="K40" s="48"/>
      <c r="L40" s="48"/>
      <c r="M40" s="103">
        <f>'BPU LOT 1'!E43</f>
        <v>300</v>
      </c>
      <c r="N40" s="132">
        <f>'BPU LOT 1'!H43</f>
        <v>0</v>
      </c>
      <c r="O40" s="36"/>
      <c r="P40" s="172"/>
    </row>
    <row r="41" spans="1:17" s="53" customFormat="1" ht="39" thickBot="1" x14ac:dyDescent="0.25">
      <c r="A41" s="75">
        <f>'BPU LOT 1'!A44</f>
        <v>25</v>
      </c>
      <c r="B41" s="131" t="str">
        <f>'BPU LOT 1'!B44</f>
        <v>ASSIETTE PLATE A DESSERT CARREE EN PORCELAINE DE RESTAURATION 155X155</v>
      </c>
      <c r="C41" s="33" t="str">
        <f>'BPU LOT 1'!C44</f>
        <v>ASSIETTE PLATE CARREE Type "PANORAMA"  ou équivalent en porcelaine de restauration couleur ivoire</v>
      </c>
      <c r="D41" s="130" t="str">
        <f>'BPU LOT 1'!D44</f>
        <v>155 x 155 MM environ</v>
      </c>
      <c r="E41" s="130" t="str">
        <f>'BPU LOT 1'!F44</f>
        <v>CHBA</v>
      </c>
      <c r="F41" s="132">
        <f>'BPU LOT 1'!I44</f>
        <v>0</v>
      </c>
      <c r="G41" s="34"/>
      <c r="H41" s="34"/>
      <c r="I41" s="34"/>
      <c r="J41" s="34"/>
      <c r="K41" s="48"/>
      <c r="L41" s="48"/>
      <c r="M41" s="103">
        <f>'BPU LOT 1'!E44</f>
        <v>50</v>
      </c>
      <c r="N41" s="132">
        <f>'BPU LOT 1'!H44</f>
        <v>0</v>
      </c>
      <c r="O41" s="36"/>
      <c r="P41" s="172"/>
    </row>
    <row r="42" spans="1:17" s="32" customFormat="1" ht="20.25" customHeight="1" thickBot="1" x14ac:dyDescent="0.3">
      <c r="A42" s="213" t="s">
        <v>126</v>
      </c>
      <c r="B42" s="214"/>
      <c r="C42" s="214"/>
      <c r="D42" s="214"/>
      <c r="E42" s="194"/>
      <c r="F42" s="133"/>
      <c r="G42" s="93"/>
      <c r="H42" s="94"/>
      <c r="I42" s="94"/>
      <c r="J42" s="94"/>
      <c r="K42" s="94"/>
      <c r="L42" s="94"/>
      <c r="M42" s="136"/>
      <c r="N42" s="134"/>
      <c r="O42" s="94"/>
      <c r="P42" s="173"/>
      <c r="Q42" s="53"/>
    </row>
    <row r="43" spans="1:17" s="53" customFormat="1" ht="25.5" x14ac:dyDescent="0.2">
      <c r="A43" s="75">
        <f>'BPU LOT 1'!A46</f>
        <v>26</v>
      </c>
      <c r="B43" s="131" t="str">
        <f>'BPU LOT 1'!B46</f>
        <v>BOL A ANSES  RIGIDE 50 CL</v>
      </c>
      <c r="C43" s="33" t="str">
        <f>'BPU LOT 1'!C46</f>
        <v>Bol à anses en Polypropylène Type "GILAC" ou équivalent  - Température d'utilisation : - 20°C / + 90 °C</v>
      </c>
      <c r="D43" s="130" t="str">
        <f>'BPU LOT 1'!D46</f>
        <v>Contenance 50 CL + ou - 5 %</v>
      </c>
      <c r="E43" s="130" t="str">
        <f>'BPU LOT 1'!F46</f>
        <v>EPSM Morbihan</v>
      </c>
      <c r="F43" s="132">
        <f>'BPU LOT 1'!I46</f>
        <v>0</v>
      </c>
      <c r="G43" s="34"/>
      <c r="H43" s="34"/>
      <c r="I43" s="34"/>
      <c r="J43" s="34"/>
      <c r="K43" s="48"/>
      <c r="L43" s="48"/>
      <c r="M43" s="103">
        <f>'BPU LOT 1'!E46</f>
        <v>250</v>
      </c>
      <c r="N43" s="132">
        <f>'BPU LOT 1'!H46</f>
        <v>0</v>
      </c>
      <c r="O43" s="36"/>
      <c r="P43" s="172"/>
    </row>
    <row r="44" spans="1:17" s="53" customFormat="1" ht="51" x14ac:dyDescent="0.2">
      <c r="A44" s="75">
        <f>'BPU LOT 1'!A47</f>
        <v>27</v>
      </c>
      <c r="B44" s="131" t="str">
        <f>'BPU LOT 1'!B47</f>
        <v xml:space="preserve">BOL EMPILABLE AVEC TALON 52 CL  </v>
      </c>
      <c r="C44" s="33" t="str">
        <f>'BPU LOT 1'!C47</f>
        <v xml:space="preserve">BLANC en Arcopal AVEC TALON et rebords en reliefs pour favoriser la prise en main. Résistant au passage en tunnel de lavage, convient au choc en chariot à niveau constant </v>
      </c>
      <c r="D44" s="130" t="str">
        <f>'BPU LOT 1'!D47</f>
        <v>Contenance 52 CL Ø.132 + ou - 5 %</v>
      </c>
      <c r="E44" s="130" t="str">
        <f>'BPU LOT 1'!F47</f>
        <v>CHBA
CHBI
EPSM Morbihan
CH Ploërmel</v>
      </c>
      <c r="F44" s="132">
        <f>'BPU LOT 1'!I47</f>
        <v>0</v>
      </c>
      <c r="G44" s="34"/>
      <c r="H44" s="34"/>
      <c r="I44" s="34"/>
      <c r="J44" s="34"/>
      <c r="K44" s="48"/>
      <c r="L44" s="48"/>
      <c r="M44" s="103">
        <f>'BPU LOT 1'!E47</f>
        <v>2870</v>
      </c>
      <c r="N44" s="132">
        <f>'BPU LOT 1'!H47</f>
        <v>0</v>
      </c>
      <c r="O44" s="36"/>
      <c r="P44" s="172"/>
    </row>
    <row r="45" spans="1:17" s="53" customFormat="1" ht="38.25" x14ac:dyDescent="0.2">
      <c r="A45" s="75">
        <f>'BPU LOT 1'!A48</f>
        <v>28</v>
      </c>
      <c r="B45" s="131" t="str">
        <f>'BPU LOT 1'!B48</f>
        <v xml:space="preserve">BOL EMPILABLE 45 CL  </v>
      </c>
      <c r="C45" s="33" t="str">
        <f>'BPU LOT 1'!C48</f>
        <v>BLANC en Mélaminé incassable. Résistant au passage en tunnel de lavage, convient au choc en chariot à niveau constant</v>
      </c>
      <c r="D45" s="130" t="str">
        <f>'BPU LOT 1'!D48</f>
        <v>Contenance 45 CL environ</v>
      </c>
      <c r="E45" s="130" t="str">
        <f>'BPU LOT 1'!F48</f>
        <v>CHBI</v>
      </c>
      <c r="F45" s="132">
        <f>'BPU LOT 1'!I48</f>
        <v>0</v>
      </c>
      <c r="G45" s="34"/>
      <c r="H45" s="34"/>
      <c r="I45" s="34"/>
      <c r="J45" s="34"/>
      <c r="K45" s="48"/>
      <c r="L45" s="48"/>
      <c r="M45" s="103">
        <f>'BPU LOT 1'!E48</f>
        <v>50</v>
      </c>
      <c r="N45" s="132">
        <f>'BPU LOT 1'!H48</f>
        <v>0</v>
      </c>
      <c r="O45" s="36"/>
      <c r="P45" s="172"/>
    </row>
    <row r="46" spans="1:17" ht="64.5" x14ac:dyDescent="0.25">
      <c r="A46" s="75">
        <f>'BPU LOT 1'!A49</f>
        <v>29</v>
      </c>
      <c r="B46" s="131" t="str">
        <f>'BPU LOT 1'!B49</f>
        <v>BOL DEJEUNER BORDS DECORES D 132</v>
      </c>
      <c r="C46" s="33" t="str">
        <f>'BPU LOT 1'!C49</f>
        <v>Bol déjeuner Restaurant Type "BRUSH" ou équivalent   Décoration avec liseré bord de bol de coloris Bleu ciel - Jaune - Orange
Verre trempé Opal avec décor effet pinceau inaltérable
Excellente résistance aux chocs et au lave-vaisselle</v>
      </c>
      <c r="D46" s="130" t="str">
        <f>'BPU LOT 1'!D49</f>
        <v>Contenance 51cl ø132 + ou - 5%</v>
      </c>
      <c r="E46" s="130" t="str">
        <f>'BPU LOT 1'!F49</f>
        <v>CHBV
EHPAD Quiberon</v>
      </c>
      <c r="F46" s="132">
        <f>'BPU LOT 1'!I49</f>
        <v>0</v>
      </c>
      <c r="G46" s="34"/>
      <c r="H46" s="34"/>
      <c r="I46" s="34"/>
      <c r="J46" s="34"/>
      <c r="K46" s="48"/>
      <c r="L46" s="48"/>
      <c r="M46" s="103">
        <f>'BPU LOT 1'!E49</f>
        <v>140</v>
      </c>
      <c r="N46" s="132">
        <f>'BPU LOT 1'!H49</f>
        <v>0</v>
      </c>
      <c r="O46" s="36"/>
      <c r="P46" s="172"/>
    </row>
    <row r="47" spans="1:17" ht="64.5" x14ac:dyDescent="0.25">
      <c r="A47" s="75">
        <f>'BPU LOT 1'!A50</f>
        <v>30</v>
      </c>
      <c r="B47" s="131" t="str">
        <f>'BPU LOT 1'!B50</f>
        <v>CARAFE EN VERRE TREMPE 1L</v>
      </c>
      <c r="C47" s="33" t="str">
        <f>'BPU LOT 1'!C50</f>
        <v>Carafe en VERRE Type "FLUID" ou équivalent en ARCOROC avec une prise en main facile lors du service.
Sa base doit être lourde pour une meilleure stabilité sur la table ou lors du transport sur plateau.
Bouchon carafe en OPTION</v>
      </c>
      <c r="D47" s="130" t="str">
        <f>'BPU LOT 1'!D50</f>
        <v>Contenance 1L - H.265 MM environ</v>
      </c>
      <c r="E47" s="130" t="str">
        <f>'BPU LOT 1'!F50</f>
        <v>CHBA</v>
      </c>
      <c r="F47" s="132">
        <f>'BPU LOT 1'!I50</f>
        <v>0</v>
      </c>
      <c r="G47" s="34"/>
      <c r="H47" s="34"/>
      <c r="I47" s="34"/>
      <c r="J47" s="34"/>
      <c r="K47" s="48"/>
      <c r="L47" s="48"/>
      <c r="M47" s="103">
        <f>'BPU LOT 1'!E50</f>
        <v>10</v>
      </c>
      <c r="N47" s="132">
        <f>'BPU LOT 1'!H50</f>
        <v>0</v>
      </c>
      <c r="O47" s="36"/>
      <c r="P47" s="172"/>
    </row>
    <row r="48" spans="1:17" ht="26.25" x14ac:dyDescent="0.25">
      <c r="A48" s="75">
        <f>'BPU LOT 1'!A51</f>
        <v>31</v>
      </c>
      <c r="B48" s="131" t="str">
        <f>'BPU LOT 1'!B51</f>
        <v>BOUCHON POUR CARAFE EN VERRE 1 L</v>
      </c>
      <c r="C48" s="33" t="str">
        <f>'BPU LOT 1'!C51</f>
        <v xml:space="preserve">Bouchon plastique allant sur la carafe proposée en ligne 30. 
</v>
      </c>
      <c r="D48" s="130" t="str">
        <f>'BPU LOT 1'!D51</f>
        <v>Diamètre: 7 cm
Hauteur: 3.9 cm</v>
      </c>
      <c r="E48" s="130" t="str">
        <f>'BPU LOT 1'!F51</f>
        <v>CHBA
CHBV</v>
      </c>
      <c r="F48" s="132">
        <f>'BPU LOT 1'!I51</f>
        <v>0</v>
      </c>
      <c r="G48" s="34"/>
      <c r="H48" s="34"/>
      <c r="I48" s="34"/>
      <c r="J48" s="34"/>
      <c r="K48" s="48"/>
      <c r="L48" s="48"/>
      <c r="M48" s="103">
        <f>'BPU LOT 1'!E51</f>
        <v>12</v>
      </c>
      <c r="N48" s="132">
        <f>'BPU LOT 1'!H51</f>
        <v>0</v>
      </c>
      <c r="O48" s="36"/>
      <c r="P48" s="172"/>
    </row>
    <row r="49" spans="1:16" ht="26.25" x14ac:dyDescent="0.25">
      <c r="A49" s="75">
        <f>'BPU LOT 1'!A52</f>
        <v>32</v>
      </c>
      <c r="B49" s="131" t="str">
        <f>'BPU LOT 1'!B52</f>
        <v>CARAFON EN VERRE 1L</v>
      </c>
      <c r="C49" s="33" t="str">
        <f>'BPU LOT 1'!C52</f>
        <v>Carafe en VERRE pour le service de l'eau et du jus. Résistante au passage en tunnel de lavage</v>
      </c>
      <c r="D49" s="130" t="str">
        <f>'BPU LOT 1'!D52</f>
        <v>Contenance 1L et Ø.119MM HT.203MM environ</v>
      </c>
      <c r="E49" s="130" t="str">
        <f>'BPU LOT 1'!F52</f>
        <v>CHBA
CH Ploërmel</v>
      </c>
      <c r="F49" s="132">
        <f>'BPU LOT 1'!I52</f>
        <v>0</v>
      </c>
      <c r="G49" s="34"/>
      <c r="H49" s="34"/>
      <c r="I49" s="34"/>
      <c r="J49" s="34"/>
      <c r="K49" s="48"/>
      <c r="L49" s="48"/>
      <c r="M49" s="103">
        <f>'BPU LOT 1'!E52</f>
        <v>25</v>
      </c>
      <c r="N49" s="132">
        <f>'BPU LOT 1'!H52</f>
        <v>0</v>
      </c>
      <c r="O49" s="36"/>
      <c r="P49" s="172"/>
    </row>
    <row r="50" spans="1:16" ht="26.25" x14ac:dyDescent="0.25">
      <c r="A50" s="75">
        <f>'BPU LOT 1'!A53</f>
        <v>33</v>
      </c>
      <c r="B50" s="131" t="str">
        <f>'BPU LOT 1'!B53</f>
        <v>CARAFON EN VERRE 50 CL</v>
      </c>
      <c r="C50" s="33" t="str">
        <f>'BPU LOT 1'!C53</f>
        <v>Carafe en VERRE pour le service de l'eau et du jus. Résistante au passage en tunnel de lavage</v>
      </c>
      <c r="D50" s="130" t="str">
        <f>'BPU LOT 1'!D53</f>
        <v>Contenance 50 CL et Ø.96MM HT.164MM environ</v>
      </c>
      <c r="E50" s="130" t="str">
        <f>'BPU LOT 1'!F53</f>
        <v>CH Ploërmel</v>
      </c>
      <c r="F50" s="132">
        <f>'BPU LOT 1'!I53</f>
        <v>0</v>
      </c>
      <c r="G50" s="34"/>
      <c r="H50" s="34"/>
      <c r="I50" s="34"/>
      <c r="J50" s="34"/>
      <c r="K50" s="48"/>
      <c r="L50" s="48"/>
      <c r="M50" s="103">
        <f>'BPU LOT 1'!E53</f>
        <v>12</v>
      </c>
      <c r="N50" s="132">
        <f>'BPU LOT 1'!H53</f>
        <v>0</v>
      </c>
      <c r="O50" s="36"/>
      <c r="P50" s="172"/>
    </row>
    <row r="51" spans="1:16" ht="38.25" x14ac:dyDescent="0.25">
      <c r="A51" s="75">
        <f>'BPU LOT 1'!A54</f>
        <v>34</v>
      </c>
      <c r="B51" s="131" t="str">
        <f>'BPU LOT 1'!B54</f>
        <v>CARAFON EN VERRE 25 CL</v>
      </c>
      <c r="C51" s="33" t="str">
        <f>'BPU LOT 1'!C54</f>
        <v>Carafe en VERRE pour le service de l'eau et du jus. Résistante au passage en tunnel de lavage</v>
      </c>
      <c r="D51" s="130" t="str">
        <f>'BPU LOT 1'!D54</f>
        <v>Contenance 25 CL ET Ø.78MM H.132MM environ</v>
      </c>
      <c r="E51" s="130" t="str">
        <f>'BPU LOT 1'!F54</f>
        <v>CHBA
CHBI
CH Ploërmel</v>
      </c>
      <c r="F51" s="132">
        <f>'BPU LOT 1'!I54</f>
        <v>0</v>
      </c>
      <c r="G51" s="34"/>
      <c r="H51" s="34"/>
      <c r="I51" s="34"/>
      <c r="J51" s="34"/>
      <c r="K51" s="48"/>
      <c r="L51" s="48"/>
      <c r="M51" s="103">
        <f>'BPU LOT 1'!E54</f>
        <v>26</v>
      </c>
      <c r="N51" s="132">
        <f>'BPU LOT 1'!H54</f>
        <v>0</v>
      </c>
      <c r="O51" s="36"/>
      <c r="P51" s="172"/>
    </row>
    <row r="52" spans="1:16" ht="26.25" x14ac:dyDescent="0.25">
      <c r="A52" s="75">
        <f>'BPU LOT 1'!A55</f>
        <v>35</v>
      </c>
      <c r="B52" s="131" t="str">
        <f>'BPU LOT 1'!B55</f>
        <v>COUPELLE RONDE RESTAURANT UNIE 11 CL </v>
      </c>
      <c r="C52" s="33" t="str">
        <f>'BPU LOT 1'!C55</f>
        <v>Blanche en ARCOPAL - Service type crudités - Résistante au passage en tunnel de lavage</v>
      </c>
      <c r="D52" s="130" t="str">
        <f>'BPU LOT 1'!D55</f>
        <v>Ø120 X H26 MM environ</v>
      </c>
      <c r="E52" s="130" t="str">
        <f>'BPU LOT 1'!F55</f>
        <v>CHBI
EPSM Morbihan</v>
      </c>
      <c r="F52" s="132">
        <f>'BPU LOT 1'!I55</f>
        <v>0</v>
      </c>
      <c r="G52" s="34"/>
      <c r="H52" s="34"/>
      <c r="I52" s="34"/>
      <c r="J52" s="34"/>
      <c r="K52" s="48"/>
      <c r="L52" s="48"/>
      <c r="M52" s="103">
        <f>'BPU LOT 1'!E55</f>
        <v>275</v>
      </c>
      <c r="N52" s="132">
        <f>'BPU LOT 1'!H55</f>
        <v>0</v>
      </c>
      <c r="O52" s="36"/>
      <c r="P52" s="172"/>
    </row>
    <row r="53" spans="1:16" ht="39" x14ac:dyDescent="0.25">
      <c r="A53" s="75">
        <f>'BPU LOT 1'!A56</f>
        <v>36</v>
      </c>
      <c r="B53" s="131" t="str">
        <f>'BPU LOT 1'!B56</f>
        <v>COUPELLE CARRE 15 CL</v>
      </c>
      <c r="C53" s="33" t="str">
        <f>'BPU LOT 1'!C56</f>
        <v>Coupelle carré empilable Type "DURALEX" ou équivalent - Contenance 15 cl - Coloris Transparent
Passe au lave vaisselle</v>
      </c>
      <c r="D53" s="130" t="str">
        <f>'BPU LOT 1'!D56</f>
        <v>Dimensions 90x90x39 mm environ</v>
      </c>
      <c r="E53" s="130" t="str">
        <f>'BPU LOT 1'!F56</f>
        <v>CHBV</v>
      </c>
      <c r="F53" s="132">
        <f>'BPU LOT 1'!I56</f>
        <v>0</v>
      </c>
      <c r="G53" s="34"/>
      <c r="H53" s="34"/>
      <c r="I53" s="34"/>
      <c r="J53" s="34"/>
      <c r="K53" s="48"/>
      <c r="L53" s="48"/>
      <c r="M53" s="103">
        <f>'BPU LOT 1'!E56</f>
        <v>6</v>
      </c>
      <c r="N53" s="132">
        <f>'BPU LOT 1'!H56</f>
        <v>0</v>
      </c>
      <c r="O53" s="36"/>
      <c r="P53" s="172"/>
    </row>
    <row r="54" spans="1:16" ht="38.25" x14ac:dyDescent="0.25">
      <c r="A54" s="75">
        <f>'BPU LOT 1'!A57</f>
        <v>37</v>
      </c>
      <c r="B54" s="131" t="str">
        <f>'BPU LOT 1'!B57</f>
        <v>COUTEAU A STEAK</v>
      </c>
      <c r="C54" s="33" t="str">
        <f>'BPU LOT 1'!C57</f>
        <v>Manche en polypropylène - Lame micro dentée et tranchante</v>
      </c>
      <c r="D54" s="130" t="str">
        <f>'BPU LOT 1'!D57</f>
        <v>Lame 12 cm + ou - 5%</v>
      </c>
      <c r="E54" s="130" t="str">
        <f>'BPU LOT 1'!F57</f>
        <v>CHBA
CHBI
EPSM Morbihan</v>
      </c>
      <c r="F54" s="132">
        <f>'BPU LOT 1'!I57</f>
        <v>0</v>
      </c>
      <c r="G54" s="34"/>
      <c r="H54" s="34"/>
      <c r="I54" s="34"/>
      <c r="J54" s="34"/>
      <c r="K54" s="48"/>
      <c r="L54" s="48"/>
      <c r="M54" s="103">
        <f>'BPU LOT 1'!E57</f>
        <v>144</v>
      </c>
      <c r="N54" s="132">
        <f>'BPU LOT 1'!H57</f>
        <v>0</v>
      </c>
      <c r="O54" s="36"/>
      <c r="P54" s="172"/>
    </row>
    <row r="55" spans="1:16" ht="63.75" x14ac:dyDescent="0.25">
      <c r="A55" s="75">
        <f>'BPU LOT 1'!A58</f>
        <v>38</v>
      </c>
      <c r="B55" s="131" t="str">
        <f>'BPU LOT 1'!B58</f>
        <v>COUTEAU A STEAK BOUT ROND</v>
      </c>
      <c r="C55" s="33" t="str">
        <f>'BPU LOT 1'!C58</f>
        <v>Manche noir avec 2 rivets - Lame en inox avec bout rond</v>
      </c>
      <c r="D55" s="130" t="str">
        <f>'BPU LOT 1'!D58</f>
        <v>Longueur 20,8 CM environ</v>
      </c>
      <c r="E55" s="130" t="str">
        <f>'BPU LOT 1'!F58</f>
        <v>CHBI
CH Ploërmel
CH Josselin
EHPAD Malestroit
CHBV</v>
      </c>
      <c r="F55" s="132">
        <f>'BPU LOT 1'!I58</f>
        <v>0</v>
      </c>
      <c r="G55" s="34"/>
      <c r="H55" s="34"/>
      <c r="I55" s="34"/>
      <c r="J55" s="34"/>
      <c r="K55" s="48"/>
      <c r="L55" s="48"/>
      <c r="M55" s="103">
        <f>'BPU LOT 1'!E58</f>
        <v>180</v>
      </c>
      <c r="N55" s="132">
        <f>'BPU LOT 1'!H58</f>
        <v>0</v>
      </c>
      <c r="O55" s="36"/>
      <c r="P55" s="172"/>
    </row>
    <row r="56" spans="1:16" ht="51" x14ac:dyDescent="0.25">
      <c r="A56" s="75">
        <f>'BPU LOT 1'!A59</f>
        <v>39</v>
      </c>
      <c r="B56" s="131" t="str">
        <f>'BPU LOT 1'!B59</f>
        <v>COUTEAU DE TABLE UNI</v>
      </c>
      <c r="C56" s="33" t="str">
        <f>'BPU LOT 1'!C59</f>
        <v xml:space="preserve">INOX 18% - Uni standard - monobloc cranté - </v>
      </c>
      <c r="D56" s="130" t="str">
        <f>'BPU LOT 1'!D59</f>
        <v>Longueur 220 mm environ</v>
      </c>
      <c r="E56" s="130" t="str">
        <f>'BPU LOT 1'!F59</f>
        <v>CHBA
CHBI
EPSM Morbihan
CH Josselin</v>
      </c>
      <c r="F56" s="132">
        <f>'BPU LOT 1'!I59</f>
        <v>0</v>
      </c>
      <c r="G56" s="34"/>
      <c r="H56" s="34"/>
      <c r="I56" s="34"/>
      <c r="J56" s="34"/>
      <c r="K56" s="48"/>
      <c r="L56" s="48"/>
      <c r="M56" s="103">
        <f>'BPU LOT 1'!E59</f>
        <v>2847</v>
      </c>
      <c r="N56" s="132">
        <f>'BPU LOT 1'!H59</f>
        <v>0</v>
      </c>
      <c r="O56" s="36"/>
      <c r="P56" s="172"/>
    </row>
    <row r="57" spans="1:16" ht="63.75" x14ac:dyDescent="0.25">
      <c r="A57" s="75">
        <f>'BPU LOT 1'!A60</f>
        <v>40</v>
      </c>
      <c r="B57" s="131" t="str">
        <f>'BPU LOT 1'!B60</f>
        <v>CUILLERE DE TABLE A CAFE UNI</v>
      </c>
      <c r="C57" s="33" t="str">
        <f>'BPU LOT 1'!C60</f>
        <v>INOX 18% - Uni standard</v>
      </c>
      <c r="D57" s="130" t="str">
        <f>'BPU LOT 1'!D60</f>
        <v>épaisseur 1 mm - Longueur 133 mm environ</v>
      </c>
      <c r="E57" s="130" t="str">
        <f>'BPU LOT 1'!F60</f>
        <v>CHBA
CHBI
EPSM Morbihan
CH Ploërmel
CHBV</v>
      </c>
      <c r="F57" s="132">
        <f>'BPU LOT 1'!I60</f>
        <v>0</v>
      </c>
      <c r="G57" s="34"/>
      <c r="H57" s="34"/>
      <c r="I57" s="34"/>
      <c r="J57" s="34"/>
      <c r="K57" s="48"/>
      <c r="L57" s="48"/>
      <c r="M57" s="103">
        <f>'BPU LOT 1'!E60</f>
        <v>17830</v>
      </c>
      <c r="N57" s="132">
        <f>'BPU LOT 1'!H60</f>
        <v>0</v>
      </c>
      <c r="O57" s="36"/>
      <c r="P57" s="172"/>
    </row>
    <row r="58" spans="1:16" ht="51" x14ac:dyDescent="0.25">
      <c r="A58" s="75">
        <f>'BPU LOT 1'!A61</f>
        <v>41</v>
      </c>
      <c r="B58" s="131" t="str">
        <f>'BPU LOT 1'!B61</f>
        <v>CUILLERE DE TABLE A POTAGE</v>
      </c>
      <c r="C58" s="33" t="str">
        <f>'BPU LOT 1'!C61</f>
        <v>INOX 18% - Uni standard</v>
      </c>
      <c r="D58" s="130" t="str">
        <f>'BPU LOT 1'!D61</f>
        <v>Longueur 200 mm environ</v>
      </c>
      <c r="E58" s="130" t="str">
        <f>'BPU LOT 1'!F61</f>
        <v>CHBA
CHBI
EPSM Morbihan
CH Ploërmel</v>
      </c>
      <c r="F58" s="132">
        <f>'BPU LOT 1'!I61</f>
        <v>0</v>
      </c>
      <c r="G58" s="34"/>
      <c r="H58" s="34"/>
      <c r="I58" s="34"/>
      <c r="J58" s="34"/>
      <c r="K58" s="48"/>
      <c r="L58" s="48"/>
      <c r="M58" s="103">
        <f>'BPU LOT 1'!E61</f>
        <v>2050</v>
      </c>
      <c r="N58" s="132">
        <f>'BPU LOT 1'!H61</f>
        <v>0</v>
      </c>
      <c r="O58" s="36"/>
      <c r="P58" s="172"/>
    </row>
    <row r="59" spans="1:16" ht="63.75" x14ac:dyDescent="0.25">
      <c r="A59" s="75">
        <f>'BPU LOT 1'!A62</f>
        <v>42</v>
      </c>
      <c r="B59" s="131" t="str">
        <f>'BPU LOT 1'!B62</f>
        <v>FOURCHETTE DE TABLE UNI</v>
      </c>
      <c r="C59" s="33" t="str">
        <f>'BPU LOT 1'!C62</f>
        <v>INOX 18% - Uni standard</v>
      </c>
      <c r="D59" s="130" t="str">
        <f>'BPU LOT 1'!D62</f>
        <v>Longueur 200 mm environ</v>
      </c>
      <c r="E59" s="130" t="str">
        <f>'BPU LOT 1'!F62</f>
        <v>CHBA
CHBI
EPSM Morbihan
CH Ploërmel
CHBV</v>
      </c>
      <c r="F59" s="132">
        <f>'BPU LOT 1'!I62</f>
        <v>0</v>
      </c>
      <c r="G59" s="34"/>
      <c r="H59" s="34"/>
      <c r="I59" s="34"/>
      <c r="J59" s="34"/>
      <c r="K59" s="48"/>
      <c r="L59" s="48"/>
      <c r="M59" s="103">
        <f>'BPU LOT 1'!E62</f>
        <v>2060</v>
      </c>
      <c r="N59" s="132">
        <f>'BPU LOT 1'!H62</f>
        <v>0</v>
      </c>
      <c r="O59" s="36"/>
      <c r="P59" s="172"/>
    </row>
    <row r="60" spans="1:16" ht="39" x14ac:dyDescent="0.25">
      <c r="A60" s="75">
        <f>'BPU LOT 1'!A63</f>
        <v>43</v>
      </c>
      <c r="B60" s="131" t="str">
        <f>'BPU LOT 1'!B63</f>
        <v>GOBELET EN VERRE 9 CL</v>
      </c>
      <c r="C60" s="33" t="str">
        <f>'BPU LOT 1'!C63</f>
        <v>VERRE TREMPE TRANSPARENT- TYPE "GIGOGNE" ou équivalent - empilables - Résistante au passage en tunnel de lavage</v>
      </c>
      <c r="D60" s="130" t="str">
        <f>'BPU LOT 1'!D63</f>
        <v>Contenance 9 CL  Ø.58 MM HT 61 MM + ou - 5%</v>
      </c>
      <c r="E60" s="130" t="str">
        <f>'BPU LOT 1'!F63</f>
        <v>EPSM Morbihan</v>
      </c>
      <c r="F60" s="132">
        <f>'BPU LOT 1'!I63</f>
        <v>0</v>
      </c>
      <c r="G60" s="34"/>
      <c r="H60" s="34"/>
      <c r="I60" s="34"/>
      <c r="J60" s="34"/>
      <c r="K60" s="48"/>
      <c r="L60" s="48"/>
      <c r="M60" s="103">
        <f>'BPU LOT 1'!E63</f>
        <v>200</v>
      </c>
      <c r="N60" s="132">
        <f>'BPU LOT 1'!H63</f>
        <v>0</v>
      </c>
      <c r="O60" s="36"/>
      <c r="P60" s="172"/>
    </row>
    <row r="61" spans="1:16" ht="51" x14ac:dyDescent="0.25">
      <c r="A61" s="75">
        <f>'BPU LOT 1'!A64</f>
        <v>44</v>
      </c>
      <c r="B61" s="131" t="str">
        <f>'BPU LOT 1'!B64</f>
        <v>GOBELET EN VERRE 16 CL</v>
      </c>
      <c r="C61" s="33" t="str">
        <f>'BPU LOT 1'!C64</f>
        <v>VERRE TREMPE TRANSPARENT- TYPE "NORVEGE" ou équivalent - empilables - Résistante au passage en tunnel de lavage</v>
      </c>
      <c r="D61" s="130" t="str">
        <f>'BPU LOT 1'!D64</f>
        <v>Contenance 16 CL  Ø 6.5 CM HT 8.2 CM + ou - 5%</v>
      </c>
      <c r="E61" s="130" t="str">
        <f>'BPU LOT 1'!F64</f>
        <v>CHBA
CHBI
EPSM Morbihan
CH Ploërmel</v>
      </c>
      <c r="F61" s="132">
        <f>'BPU LOT 1'!I64</f>
        <v>0</v>
      </c>
      <c r="G61" s="34"/>
      <c r="H61" s="34"/>
      <c r="I61" s="34"/>
      <c r="J61" s="34"/>
      <c r="K61" s="48"/>
      <c r="L61" s="48"/>
      <c r="M61" s="103">
        <f>'BPU LOT 1'!E64</f>
        <v>5220</v>
      </c>
      <c r="N61" s="132">
        <f>'BPU LOT 1'!H64</f>
        <v>0</v>
      </c>
      <c r="O61" s="36"/>
      <c r="P61" s="172"/>
    </row>
    <row r="62" spans="1:16" ht="39" x14ac:dyDescent="0.25">
      <c r="A62" s="75">
        <f>'BPU LOT 1'!A65</f>
        <v>45</v>
      </c>
      <c r="B62" s="131" t="str">
        <f>'BPU LOT 1'!B65</f>
        <v>GOBELET EN VERRE 18 CL</v>
      </c>
      <c r="C62" s="33" t="str">
        <f>'BPU LOT 1'!C65</f>
        <v>VERRE TREMPE TRANSPARENT- TYPE "CAMPUS" ou équivalent - empilables - Résistante au passage en tunnel de lavage</v>
      </c>
      <c r="D62" s="130" t="str">
        <f>'BPU LOT 1'!D65</f>
        <v>Contenance 18 CL  + ou - 5%</v>
      </c>
      <c r="E62" s="130" t="str">
        <f>'BPU LOT 1'!F65</f>
        <v>CHBA
EHPAD Quiberon</v>
      </c>
      <c r="F62" s="132">
        <f>'BPU LOT 1'!I65</f>
        <v>0</v>
      </c>
      <c r="G62" s="34"/>
      <c r="H62" s="34"/>
      <c r="I62" s="34"/>
      <c r="J62" s="34"/>
      <c r="K62" s="48"/>
      <c r="L62" s="48"/>
      <c r="M62" s="103">
        <f>'BPU LOT 1'!E65</f>
        <v>450</v>
      </c>
      <c r="N62" s="132">
        <f>'BPU LOT 1'!H65</f>
        <v>0</v>
      </c>
      <c r="O62" s="36"/>
      <c r="P62" s="172"/>
    </row>
    <row r="63" spans="1:16" ht="39" x14ac:dyDescent="0.25">
      <c r="A63" s="75">
        <f>'BPU LOT 1'!A66</f>
        <v>46</v>
      </c>
      <c r="B63" s="131" t="str">
        <f>'BPU LOT 1'!B66</f>
        <v>GOBELET EN VERRE 22 CL</v>
      </c>
      <c r="C63" s="33" t="str">
        <f>'BPU LOT 1'!C66</f>
        <v>VERRE TREMPE TRANSPARENT- TYPE "CHIQUITO BODEGA" ou équivalent - empilables - Résistante au passage en tunnel de lavage</v>
      </c>
      <c r="D63" s="130" t="str">
        <f>'BPU LOT 1'!D66</f>
        <v>Contenance 22 CL HT 59 MM DIAM.82 MM + ou - 5%</v>
      </c>
      <c r="E63" s="130" t="str">
        <f>'BPU LOT 1'!F66</f>
        <v>CHBA
CHBV</v>
      </c>
      <c r="F63" s="132">
        <f>'BPU LOT 1'!I66</f>
        <v>0</v>
      </c>
      <c r="G63" s="34"/>
      <c r="H63" s="34"/>
      <c r="I63" s="34"/>
      <c r="J63" s="34"/>
      <c r="K63" s="48"/>
      <c r="L63" s="48"/>
      <c r="M63" s="103">
        <f>'BPU LOT 1'!E66</f>
        <v>320</v>
      </c>
      <c r="N63" s="132">
        <f>'BPU LOT 1'!H66</f>
        <v>0</v>
      </c>
      <c r="O63" s="36"/>
      <c r="P63" s="172"/>
    </row>
    <row r="64" spans="1:16" ht="39" x14ac:dyDescent="0.25">
      <c r="A64" s="75">
        <f>'BPU LOT 1'!A67</f>
        <v>47</v>
      </c>
      <c r="B64" s="131" t="str">
        <f>'BPU LOT 1'!B67</f>
        <v>GOBELET VERRE 30 CL</v>
      </c>
      <c r="C64" s="33" t="str">
        <f>'BPU LOT 1'!C67</f>
        <v>VERRE TREMPE TRANSPARENT- TYPE "ISLANDE" ou équivalent - empilables - Résistante au passage en tunnel de lavage</v>
      </c>
      <c r="D64" s="130" t="str">
        <f>'BPU LOT 1'!D67</f>
        <v>Contenance 30 CL  + ou - 5%</v>
      </c>
      <c r="E64" s="130" t="str">
        <f>'BPU LOT 1'!F67</f>
        <v>CHBA</v>
      </c>
      <c r="F64" s="132">
        <f>'BPU LOT 1'!I67</f>
        <v>0</v>
      </c>
      <c r="G64" s="34"/>
      <c r="H64" s="34"/>
      <c r="I64" s="34"/>
      <c r="J64" s="34"/>
      <c r="K64" s="48"/>
      <c r="L64" s="48"/>
      <c r="M64" s="103">
        <f>'BPU LOT 1'!E67</f>
        <v>70</v>
      </c>
      <c r="N64" s="132">
        <f>'BPU LOT 1'!H67</f>
        <v>0</v>
      </c>
      <c r="O64" s="36"/>
      <c r="P64" s="172"/>
    </row>
    <row r="65" spans="1:16" ht="26.25" x14ac:dyDescent="0.25">
      <c r="A65" s="75">
        <f>'BPU LOT 1'!A68</f>
        <v>48</v>
      </c>
      <c r="B65" s="131" t="str">
        <f>'BPU LOT 1'!B68</f>
        <v>GOBELET EN VERRE 32 CL FORME BASSE</v>
      </c>
      <c r="C65" s="33" t="str">
        <f>'BPU LOT 1'!C68</f>
        <v>Verre Type "SALTO" ou équivalent de forme basse et arrondi 32 cl Coloris bleu</v>
      </c>
      <c r="D65" s="130" t="str">
        <f>'BPU LOT 1'!D68</f>
        <v>Contenance 32 CL  + ou - 5%
Ø 90 x h84 mm</v>
      </c>
      <c r="E65" s="130" t="str">
        <f>'BPU LOT 1'!F68</f>
        <v>CHBA</v>
      </c>
      <c r="F65" s="132">
        <f>'BPU LOT 1'!I68</f>
        <v>0</v>
      </c>
      <c r="G65" s="34"/>
      <c r="H65" s="34"/>
      <c r="I65" s="34"/>
      <c r="J65" s="34"/>
      <c r="K65" s="48"/>
      <c r="L65" s="48"/>
      <c r="M65" s="103">
        <f>'BPU LOT 1'!E68</f>
        <v>150</v>
      </c>
      <c r="N65" s="132">
        <f>'BPU LOT 1'!H68</f>
        <v>0</v>
      </c>
      <c r="O65" s="36"/>
      <c r="P65" s="172"/>
    </row>
    <row r="66" spans="1:16" ht="39" x14ac:dyDescent="0.25">
      <c r="A66" s="75">
        <f>'BPU LOT 1'!A69</f>
        <v>49</v>
      </c>
      <c r="B66" s="131" t="str">
        <f>'BPU LOT 1'!B69</f>
        <v>GOBELET EN PLASTIQUE TRANSLUCIDE 16 CL</v>
      </c>
      <c r="C66" s="33" t="str">
        <f>'BPU LOT 1'!C69</f>
        <v>PLASTIQUE COPOLYESTER TRANSLUCIDE Empilables - Résistante au passage en tunnel de lavage Sans Bisphénol A. Passe au micro-onde et au lave-vaisselle.</v>
      </c>
      <c r="D66" s="130" t="str">
        <f>'BPU LOT 1'!D69</f>
        <v>Contenance 16 CL  Ø.63 MM H.85 MM + ou - 5%</v>
      </c>
      <c r="E66" s="130" t="str">
        <f>'BPU LOT 1'!F69</f>
        <v>CHBI
EHPAD Quiberon</v>
      </c>
      <c r="F66" s="132">
        <f>'BPU LOT 1'!I69</f>
        <v>0</v>
      </c>
      <c r="G66" s="34"/>
      <c r="H66" s="34"/>
      <c r="I66" s="34"/>
      <c r="J66" s="34"/>
      <c r="K66" s="48"/>
      <c r="L66" s="48"/>
      <c r="M66" s="103">
        <f>'BPU LOT 1'!E69</f>
        <v>100</v>
      </c>
      <c r="N66" s="132">
        <f>'BPU LOT 1'!H69</f>
        <v>0</v>
      </c>
      <c r="O66" s="36"/>
      <c r="P66" s="172"/>
    </row>
    <row r="67" spans="1:16" ht="26.25" x14ac:dyDescent="0.25">
      <c r="A67" s="75">
        <f>'BPU LOT 1'!A70</f>
        <v>50</v>
      </c>
      <c r="B67" s="131" t="str">
        <f>'BPU LOT 1'!B70</f>
        <v>GOBELET EN PLASTIQUE BLEU 20 CL BLEU</v>
      </c>
      <c r="C67" s="33" t="str">
        <f>'BPU LOT 1'!C70</f>
        <v>PLASTIQUE COPOLYESTER TRANSLUCIDE Empilables de coloris BLEU</v>
      </c>
      <c r="D67" s="130" t="str">
        <f>'BPU LOT 1'!D70</f>
        <v>Contenance 20 cl Ø69 
H.80 MM + ou - 5%</v>
      </c>
      <c r="E67" s="130" t="str">
        <f>'BPU LOT 1'!F70</f>
        <v>CHBV</v>
      </c>
      <c r="F67" s="132">
        <f>'BPU LOT 1'!I70</f>
        <v>0</v>
      </c>
      <c r="G67" s="34"/>
      <c r="H67" s="34"/>
      <c r="I67" s="34"/>
      <c r="J67" s="34"/>
      <c r="K67" s="48"/>
      <c r="L67" s="48"/>
      <c r="M67" s="103">
        <f>'BPU LOT 1'!E70</f>
        <v>10</v>
      </c>
      <c r="N67" s="132">
        <f>'BPU LOT 1'!H70</f>
        <v>0</v>
      </c>
      <c r="O67" s="36"/>
      <c r="P67" s="172"/>
    </row>
    <row r="68" spans="1:16" ht="39" x14ac:dyDescent="0.25">
      <c r="A68" s="75">
        <f>'BPU LOT 1'!A71</f>
        <v>51</v>
      </c>
      <c r="B68" s="131" t="str">
        <f>'BPU LOT 1'!B71</f>
        <v>GOBELET EN PLASTIQUE DUR 22 CL</v>
      </c>
      <c r="C68" s="33" t="str">
        <f>'BPU LOT 1'!C71</f>
        <v>PLASTIQUE DUR REUTILISABLE - TYPE "GILAC" ou équivalent - empilables - Résistante au passage en tunnel de lavage</v>
      </c>
      <c r="D68" s="130" t="str">
        <f>'BPU LOT 1'!D71</f>
        <v>Contenance 22 CL  + ou - 5%</v>
      </c>
      <c r="E68" s="130" t="str">
        <f>'BPU LOT 1'!F71</f>
        <v>CHBA
EPSM Morbihan
EHPAD Quiberon</v>
      </c>
      <c r="F68" s="132">
        <f>'BPU LOT 1'!I71</f>
        <v>0</v>
      </c>
      <c r="G68" s="34"/>
      <c r="H68" s="34"/>
      <c r="I68" s="34"/>
      <c r="J68" s="34"/>
      <c r="K68" s="48"/>
      <c r="L68" s="48"/>
      <c r="M68" s="103">
        <f>'BPU LOT 1'!E71</f>
        <v>507</v>
      </c>
      <c r="N68" s="132">
        <f>'BPU LOT 1'!H71</f>
        <v>0</v>
      </c>
      <c r="O68" s="36"/>
      <c r="P68" s="172"/>
    </row>
    <row r="69" spans="1:16" ht="26.25" x14ac:dyDescent="0.25">
      <c r="A69" s="75">
        <f>'BPU LOT 1'!A72</f>
        <v>52</v>
      </c>
      <c r="B69" s="131" t="str">
        <f>'BPU LOT 1'!B72</f>
        <v>GOBELET EN PLASTIQUE STRIE 25 CL</v>
      </c>
      <c r="C69" s="33" t="str">
        <f>'BPU LOT 1'!C72</f>
        <v xml:space="preserve">Gobelet en plastique du réutilisable de couleur mandarine ou verte strié </v>
      </c>
      <c r="D69" s="130" t="str">
        <f>'BPU LOT 1'!D72</f>
        <v>Contenance 25 CL  + ou - 5%</v>
      </c>
      <c r="E69" s="130" t="str">
        <f>'BPU LOT 1'!F72</f>
        <v>CHBI</v>
      </c>
      <c r="F69" s="132">
        <f>'BPU LOT 1'!I72</f>
        <v>0</v>
      </c>
      <c r="G69" s="34"/>
      <c r="H69" s="34"/>
      <c r="I69" s="34"/>
      <c r="J69" s="34"/>
      <c r="K69" s="48"/>
      <c r="L69" s="48"/>
      <c r="M69" s="103">
        <f>'BPU LOT 1'!E72</f>
        <v>70</v>
      </c>
      <c r="N69" s="132">
        <f>'BPU LOT 1'!H72</f>
        <v>0</v>
      </c>
      <c r="O69" s="36"/>
      <c r="P69" s="172"/>
    </row>
    <row r="70" spans="1:16" s="10" customFormat="1" ht="26.25" x14ac:dyDescent="0.25">
      <c r="A70" s="75">
        <f>'BPU LOT 1'!A73</f>
        <v>53</v>
      </c>
      <c r="B70" s="131" t="str">
        <f>'BPU LOT 1'!B73</f>
        <v>MUG 35 / 38 CL BLANC</v>
      </c>
      <c r="C70" s="33" t="str">
        <f>'BPU LOT 1'!C73</f>
        <v>Mug basique en porcelaine hôtelière. Doit passer au micro-ondes et lave-vaisselle</v>
      </c>
      <c r="D70" s="130" t="str">
        <f>'BPU LOT 1'!D73</f>
        <v>Contenance de 35 / 38 CL + ou - 5%</v>
      </c>
      <c r="E70" s="130" t="str">
        <f>'BPU LOT 1'!F73</f>
        <v>CHBA
CH Ploërmel</v>
      </c>
      <c r="F70" s="132">
        <f>'BPU LOT 1'!I73</f>
        <v>0</v>
      </c>
      <c r="G70" s="34"/>
      <c r="H70" s="34"/>
      <c r="I70" s="34"/>
      <c r="J70" s="34"/>
      <c r="K70" s="48"/>
      <c r="L70" s="48"/>
      <c r="M70" s="103">
        <f>'BPU LOT 1'!E73</f>
        <v>70</v>
      </c>
      <c r="N70" s="132">
        <f>'BPU LOT 1'!H73</f>
        <v>0</v>
      </c>
      <c r="O70" s="36"/>
      <c r="P70" s="172"/>
    </row>
    <row r="71" spans="1:16" s="10" customFormat="1" ht="39" x14ac:dyDescent="0.25">
      <c r="A71" s="75">
        <f>'BPU LOT 1'!A74</f>
        <v>54</v>
      </c>
      <c r="B71" s="131" t="str">
        <f>'BPU LOT 1'!B74</f>
        <v>PICHET AVEC ANSE TYPE "BROC ARC" ou équivalent 50 CL</v>
      </c>
      <c r="C71" s="33" t="str">
        <f>'BPU LOT 1'!C74</f>
        <v>Pichet avec anse et bec verseur en arcoroc.
Hauteur: 14.6 cm environ
Dimensions: 100 mm x 145mm x320g environ</v>
      </c>
      <c r="D71" s="130" t="str">
        <f>'BPU LOT 1'!D74</f>
        <v>Contenance 50 CL + ou - 5%</v>
      </c>
      <c r="E71" s="130" t="str">
        <f>'BPU LOT 1'!F74</f>
        <v>CHBV</v>
      </c>
      <c r="F71" s="132">
        <f>'BPU LOT 1'!I74</f>
        <v>0</v>
      </c>
      <c r="G71" s="34"/>
      <c r="H71" s="34"/>
      <c r="I71" s="34"/>
      <c r="J71" s="34"/>
      <c r="K71" s="48"/>
      <c r="L71" s="48"/>
      <c r="M71" s="103">
        <f>'BPU LOT 1'!E74</f>
        <v>2</v>
      </c>
      <c r="N71" s="132">
        <f>'BPU LOT 1'!H74</f>
        <v>0</v>
      </c>
      <c r="O71" s="36"/>
      <c r="P71" s="172"/>
    </row>
    <row r="72" spans="1:16" s="10" customFormat="1" ht="51" x14ac:dyDescent="0.25">
      <c r="A72" s="75">
        <f>'BPU LOT 1'!A75</f>
        <v>55</v>
      </c>
      <c r="B72" s="131" t="str">
        <f>'BPU LOT 1'!B75</f>
        <v>PICHET TRANSPARENT 1L TRANSPARENT</v>
      </c>
      <c r="C72" s="33" t="str">
        <f>'BPU LOT 1'!C75</f>
        <v>COPOLYESTER TRANSLUCIDE - Empilable - sans couvercle Sans Bisphénol A.
Passe au micro-onde et au lave-vaisselle.</v>
      </c>
      <c r="D72" s="130" t="str">
        <f>'BPU LOT 1'!D75</f>
        <v>Contenance 1 L  + ou - 5%</v>
      </c>
      <c r="E72" s="130" t="str">
        <f>'BPU LOT 1'!F75</f>
        <v>CHBI
EPSM Morbihan
CH Ploërmel
CHBV</v>
      </c>
      <c r="F72" s="132">
        <f>'BPU LOT 1'!I75</f>
        <v>0</v>
      </c>
      <c r="G72" s="34"/>
      <c r="H72" s="34"/>
      <c r="I72" s="34"/>
      <c r="J72" s="34"/>
      <c r="K72" s="48"/>
      <c r="L72" s="48"/>
      <c r="M72" s="103">
        <f>'BPU LOT 1'!E75</f>
        <v>121</v>
      </c>
      <c r="N72" s="132">
        <f>'BPU LOT 1'!H75</f>
        <v>0</v>
      </c>
      <c r="O72" s="36"/>
      <c r="P72" s="172"/>
    </row>
    <row r="73" spans="1:16" s="10" customFormat="1" ht="39" x14ac:dyDescent="0.25">
      <c r="A73" s="75">
        <f>'BPU LOT 1'!A76</f>
        <v>56</v>
      </c>
      <c r="B73" s="131" t="str">
        <f>'BPU LOT 1'!B76</f>
        <v>PICHET TRANSPARENT 1L JAUNE</v>
      </c>
      <c r="C73" s="33" t="str">
        <f>'BPU LOT 1'!C76</f>
        <v>COPOLYESTER JAUNE - Empilable - sans couvercle - Sans Bisphénol A.
Passe au micro-onde et au lave-vaisselle.</v>
      </c>
      <c r="D73" s="130" t="str">
        <f>'BPU LOT 1'!D76</f>
        <v>Contenance 1L  + ou - 5%</v>
      </c>
      <c r="E73" s="130" t="str">
        <f>'BPU LOT 1'!F76</f>
        <v>CHBA
EPSM Morbihan</v>
      </c>
      <c r="F73" s="132">
        <f>'BPU LOT 1'!I76</f>
        <v>0</v>
      </c>
      <c r="G73" s="34"/>
      <c r="H73" s="34"/>
      <c r="I73" s="34"/>
      <c r="J73" s="34"/>
      <c r="K73" s="48"/>
      <c r="L73" s="48"/>
      <c r="M73" s="103">
        <f>'BPU LOT 1'!E76</f>
        <v>66</v>
      </c>
      <c r="N73" s="132">
        <f>'BPU LOT 1'!H76</f>
        <v>0</v>
      </c>
      <c r="O73" s="36"/>
      <c r="P73" s="172"/>
    </row>
    <row r="74" spans="1:16" s="10" customFormat="1" ht="39" x14ac:dyDescent="0.25">
      <c r="A74" s="75">
        <f>'BPU LOT 1'!A77</f>
        <v>57</v>
      </c>
      <c r="B74" s="131" t="str">
        <f>'BPU LOT 1'!B77</f>
        <v>PICHET TRANSPARENT 1L VERT</v>
      </c>
      <c r="C74" s="33" t="str">
        <f>'BPU LOT 1'!C77</f>
        <v>COPOLYESTER VERT - Empilable - sans couvercle 
Sans Bisphénol A.
Passe au micro-onde et au lave-vaisselle.</v>
      </c>
      <c r="D74" s="130" t="str">
        <f>'BPU LOT 1'!D77</f>
        <v>Contenance 1L  + ou - 5%</v>
      </c>
      <c r="E74" s="130" t="str">
        <f>'BPU LOT 1'!F77</f>
        <v>CHBA
EPSM Morbihan</v>
      </c>
      <c r="F74" s="132">
        <f>'BPU LOT 1'!I77</f>
        <v>0</v>
      </c>
      <c r="G74" s="34"/>
      <c r="H74" s="34"/>
      <c r="I74" s="34"/>
      <c r="J74" s="34"/>
      <c r="K74" s="48"/>
      <c r="L74" s="48"/>
      <c r="M74" s="103">
        <f>'BPU LOT 1'!E77</f>
        <v>66</v>
      </c>
      <c r="N74" s="132">
        <f>'BPU LOT 1'!H77</f>
        <v>0</v>
      </c>
      <c r="O74" s="36"/>
      <c r="P74" s="172"/>
    </row>
    <row r="75" spans="1:16" s="10" customFormat="1" ht="51.75" x14ac:dyDescent="0.25">
      <c r="A75" s="75">
        <f>'BPU LOT 1'!A78</f>
        <v>58</v>
      </c>
      <c r="B75" s="131" t="str">
        <f>'BPU LOT 1'!B78</f>
        <v>PICHET TRANSPARENT 1L FRAMBOISE OU ROSE OU VIOLET</v>
      </c>
      <c r="C75" s="33" t="str">
        <f>'BPU LOT 1'!C78</f>
        <v>COPOLYESTER FRAMBOISE OU ROSE OU VIOLET - Empilable - sans couvercle 
Sans Bisphénol A.
Passe au micro-onde et au lave-vaisselle.</v>
      </c>
      <c r="D75" s="130" t="str">
        <f>'BPU LOT 1'!D78</f>
        <v>Contenance 1L  + ou - 5%</v>
      </c>
      <c r="E75" s="130" t="str">
        <f>'BPU LOT 1'!F78</f>
        <v>CHBA
EPSM Morbihan</v>
      </c>
      <c r="F75" s="132">
        <f>'BPU LOT 1'!I78</f>
        <v>0</v>
      </c>
      <c r="G75" s="34"/>
      <c r="H75" s="34"/>
      <c r="I75" s="34"/>
      <c r="J75" s="34"/>
      <c r="K75" s="48"/>
      <c r="L75" s="48"/>
      <c r="M75" s="103">
        <f>'BPU LOT 1'!E78</f>
        <v>150</v>
      </c>
      <c r="N75" s="132">
        <f>'BPU LOT 1'!H78</f>
        <v>0</v>
      </c>
      <c r="O75" s="36"/>
      <c r="P75" s="172"/>
    </row>
    <row r="76" spans="1:16" s="10" customFormat="1" ht="26.25" x14ac:dyDescent="0.25">
      <c r="A76" s="75">
        <f>'BPU LOT 1'!A79</f>
        <v>59</v>
      </c>
      <c r="B76" s="131" t="str">
        <f>'BPU LOT 1'!B79</f>
        <v>COUVERCLE POUR PICHET 1L</v>
      </c>
      <c r="C76" s="33" t="str">
        <f>'BPU LOT 1'!C79</f>
        <v>Couvercle adaptable aux pichets 1L en copolyester proposés de la ligne 55 à 58.</v>
      </c>
      <c r="D76" s="130">
        <f>'BPU LOT 1'!D79</f>
        <v>0</v>
      </c>
      <c r="E76" s="130" t="str">
        <f>'BPU LOT 1'!F79</f>
        <v>CHBA</v>
      </c>
      <c r="F76" s="132">
        <f>'BPU LOT 1'!I79</f>
        <v>0</v>
      </c>
      <c r="G76" s="34"/>
      <c r="H76" s="34"/>
      <c r="I76" s="34"/>
      <c r="J76" s="34"/>
      <c r="K76" s="48"/>
      <c r="L76" s="48"/>
      <c r="M76" s="103">
        <f>'BPU LOT 1'!E79</f>
        <v>80</v>
      </c>
      <c r="N76" s="132">
        <f>'BPU LOT 1'!H79</f>
        <v>0</v>
      </c>
      <c r="O76" s="36"/>
      <c r="P76" s="172"/>
    </row>
    <row r="77" spans="1:16" s="10" customFormat="1" ht="39" x14ac:dyDescent="0.25">
      <c r="A77" s="75">
        <f>'BPU LOT 1'!A80</f>
        <v>60</v>
      </c>
      <c r="B77" s="131" t="str">
        <f>'BPU LOT 1'!B80</f>
        <v>PICHET TRANSPARENT 1,5L VERT Type "SAINT ROMAIN" ou équivalent</v>
      </c>
      <c r="C77" s="33" t="str">
        <f>'BPU LOT 1'!C80</f>
        <v xml:space="preserve">PICHET EMPILABLE COPOLYESTER VERT
Résistant aux passages en lave-vaisselle intensifs Surface grainée anti rayures – bec verseur anti goutte </v>
      </c>
      <c r="D77" s="130" t="str">
        <f>'BPU LOT 1'!D80</f>
        <v>Contenance 1,5L + ou - 5%
Dimensions: Ø.120 x h.193 mm</v>
      </c>
      <c r="E77" s="130" t="str">
        <f>'BPU LOT 1'!F80</f>
        <v>CHBV</v>
      </c>
      <c r="F77" s="132">
        <f>'BPU LOT 1'!I80</f>
        <v>0</v>
      </c>
      <c r="G77" s="34"/>
      <c r="H77" s="34"/>
      <c r="I77" s="34"/>
      <c r="J77" s="34"/>
      <c r="K77" s="48"/>
      <c r="L77" s="48"/>
      <c r="M77" s="103">
        <f>'BPU LOT 1'!E80</f>
        <v>3</v>
      </c>
      <c r="N77" s="132">
        <f>'BPU LOT 1'!H80</f>
        <v>0</v>
      </c>
      <c r="O77" s="36"/>
      <c r="P77" s="172"/>
    </row>
    <row r="78" spans="1:16" s="10" customFormat="1" ht="39" x14ac:dyDescent="0.25">
      <c r="A78" s="75">
        <f>'BPU LOT 1'!A81</f>
        <v>61</v>
      </c>
      <c r="B78" s="131" t="str">
        <f>'BPU LOT 1'!B81</f>
        <v>PICHET TRANSPARENT 1,5L BLEU Type "SAINT ROMAIN" ou équivalent</v>
      </c>
      <c r="C78" s="33" t="str">
        <f>'BPU LOT 1'!C81</f>
        <v xml:space="preserve">PICHET EMPILABLE COPOLYESTER BLEU
Résistant aux passages en lave-vaisselle intensifs Surface grainée anti rayures – bec verseur anti goutte </v>
      </c>
      <c r="D78" s="130" t="str">
        <f>'BPU LOT 1'!D81</f>
        <v>Contenance 1,5L + ou - 5%
Dimensions: Ø.120 x h.193 mm</v>
      </c>
      <c r="E78" s="130" t="str">
        <f>'BPU LOT 1'!F81</f>
        <v>CHBV</v>
      </c>
      <c r="F78" s="132">
        <f>'BPU LOT 1'!I81</f>
        <v>0</v>
      </c>
      <c r="G78" s="34"/>
      <c r="H78" s="34"/>
      <c r="I78" s="34"/>
      <c r="J78" s="34"/>
      <c r="K78" s="48"/>
      <c r="L78" s="48"/>
      <c r="M78" s="103">
        <f>'BPU LOT 1'!E81</f>
        <v>3</v>
      </c>
      <c r="N78" s="132">
        <f>'BPU LOT 1'!H81</f>
        <v>0</v>
      </c>
      <c r="O78" s="36"/>
      <c r="P78" s="172"/>
    </row>
    <row r="79" spans="1:16" s="10" customFormat="1" ht="39" x14ac:dyDescent="0.25">
      <c r="A79" s="75">
        <f>'BPU LOT 1'!A82</f>
        <v>62</v>
      </c>
      <c r="B79" s="131" t="str">
        <f>'BPU LOT 1'!B82</f>
        <v>PICHET TRANSPARENT 1,5L ORANGE Type "SAINT ROMAIN" ou équivalent</v>
      </c>
      <c r="C79" s="33" t="str">
        <f>'BPU LOT 1'!C82</f>
        <v xml:space="preserve">PICHET EMPILABLE COPOLYESTER ORANGE
Résistant aux passages en lave-vaisselle intensifs Surface grainée anti rayures – bec verseur anti goutte </v>
      </c>
      <c r="D79" s="130" t="str">
        <f>'BPU LOT 1'!D82</f>
        <v>Contenance 1,5L + ou - 5%
Dimensions: Ø.120 x h.193 mm</v>
      </c>
      <c r="E79" s="130" t="str">
        <f>'BPU LOT 1'!F82</f>
        <v>CHBV</v>
      </c>
      <c r="F79" s="132">
        <f>'BPU LOT 1'!I82</f>
        <v>0</v>
      </c>
      <c r="G79" s="34"/>
      <c r="H79" s="34"/>
      <c r="I79" s="34"/>
      <c r="J79" s="34"/>
      <c r="K79" s="48"/>
      <c r="L79" s="48"/>
      <c r="M79" s="103">
        <f>'BPU LOT 1'!E82</f>
        <v>3</v>
      </c>
      <c r="N79" s="132">
        <f>'BPU LOT 1'!H82</f>
        <v>0</v>
      </c>
      <c r="O79" s="36"/>
      <c r="P79" s="172"/>
    </row>
    <row r="80" spans="1:16" s="10" customFormat="1" ht="39" x14ac:dyDescent="0.25">
      <c r="A80" s="75">
        <f>'BPU LOT 1'!A83</f>
        <v>63</v>
      </c>
      <c r="B80" s="131" t="str">
        <f>'BPU LOT 1'!B83</f>
        <v>PICHET TRANSPARENT 1,5L JAUNE Type "SAINT ROMAIN" ou équivalent</v>
      </c>
      <c r="C80" s="33" t="str">
        <f>'BPU LOT 1'!C83</f>
        <v xml:space="preserve">PICHET EMPILABLE COPOLYESTER JAUNE
Résistant aux passages en lave-vaisselle intensifs Surface grainée anti rayures – bec verseur anti goutte </v>
      </c>
      <c r="D80" s="130" t="str">
        <f>'BPU LOT 1'!D83</f>
        <v>Contenance 1,5L + ou - 5%
Dimensions: Ø.120 x h.193 mm</v>
      </c>
      <c r="E80" s="130" t="str">
        <f>'BPU LOT 1'!F83</f>
        <v>CHBV</v>
      </c>
      <c r="F80" s="132">
        <f>'BPU LOT 1'!I83</f>
        <v>0</v>
      </c>
      <c r="G80" s="34"/>
      <c r="H80" s="34"/>
      <c r="I80" s="34"/>
      <c r="J80" s="34"/>
      <c r="K80" s="48"/>
      <c r="L80" s="48"/>
      <c r="M80" s="103">
        <f>'BPU LOT 1'!E83</f>
        <v>3</v>
      </c>
      <c r="N80" s="132">
        <f>'BPU LOT 1'!H83</f>
        <v>0</v>
      </c>
      <c r="O80" s="36"/>
      <c r="P80" s="172"/>
    </row>
    <row r="81" spans="1:16" s="10" customFormat="1" ht="39" x14ac:dyDescent="0.25">
      <c r="A81" s="75">
        <f>'BPU LOT 1'!A84</f>
        <v>64</v>
      </c>
      <c r="B81" s="131" t="str">
        <f>'BPU LOT 1'!B84</f>
        <v>COUVERCLE POUR PICHET 1,5L Type "SAINT ROMAIN" ou équivalent</v>
      </c>
      <c r="C81" s="33" t="str">
        <f>'BPU LOT 1'!C84</f>
        <v>Couvercle adaptable aux pichets 1,5L en copolyester de Type "SAINT ROAMIN" ou équivalent proposés de la ligne 60 à 63.</v>
      </c>
      <c r="D81" s="130">
        <f>'BPU LOT 1'!D84</f>
        <v>0</v>
      </c>
      <c r="E81" s="130" t="str">
        <f>'BPU LOT 1'!F84</f>
        <v>CHBV</v>
      </c>
      <c r="F81" s="132">
        <f>'BPU LOT 1'!I84</f>
        <v>0</v>
      </c>
      <c r="G81" s="34"/>
      <c r="H81" s="34"/>
      <c r="I81" s="34"/>
      <c r="J81" s="34"/>
      <c r="K81" s="48"/>
      <c r="L81" s="48"/>
      <c r="M81" s="103">
        <f>'BPU LOT 1'!E84</f>
        <v>12</v>
      </c>
      <c r="N81" s="132">
        <f>'BPU LOT 1'!H84</f>
        <v>0</v>
      </c>
      <c r="O81" s="36"/>
      <c r="P81" s="172"/>
    </row>
    <row r="82" spans="1:16" s="10" customFormat="1" x14ac:dyDescent="0.25">
      <c r="A82" s="75">
        <f>'BPU LOT 1'!A85</f>
        <v>65</v>
      </c>
      <c r="B82" s="131" t="str">
        <f>'BPU LOT 1'!B85</f>
        <v>PICHET  ISOTHERME INOX 1L</v>
      </c>
      <c r="C82" s="33" t="str">
        <f>'BPU LOT 1'!C85</f>
        <v>TOUT INOX OU ACIER INOXYDABLE - bouchon filtrant</v>
      </c>
      <c r="D82" s="130" t="str">
        <f>'BPU LOT 1'!D85</f>
        <v>Contenance 1L  + ou - 5%</v>
      </c>
      <c r="E82" s="130" t="str">
        <f>'BPU LOT 1'!F85</f>
        <v>CHBA</v>
      </c>
      <c r="F82" s="132">
        <f>'BPU LOT 1'!I85</f>
        <v>0</v>
      </c>
      <c r="G82" s="34"/>
      <c r="H82" s="34"/>
      <c r="I82" s="34"/>
      <c r="J82" s="34"/>
      <c r="K82" s="48"/>
      <c r="L82" s="48"/>
      <c r="M82" s="103">
        <f>'BPU LOT 1'!E85</f>
        <v>1</v>
      </c>
      <c r="N82" s="132">
        <f>'BPU LOT 1'!H85</f>
        <v>0</v>
      </c>
      <c r="O82" s="36"/>
      <c r="P82" s="172"/>
    </row>
    <row r="83" spans="1:16" s="10" customFormat="1" x14ac:dyDescent="0.25">
      <c r="A83" s="75">
        <f>'BPU LOT 1'!A86</f>
        <v>66</v>
      </c>
      <c r="B83" s="131" t="str">
        <f>'BPU LOT 1'!B86</f>
        <v>PICHET  ISOTHERME INOX 1,5 L</v>
      </c>
      <c r="C83" s="33" t="str">
        <f>'BPU LOT 1'!C86</f>
        <v>TOUT INOX OU ACIER INOXYDABLE - bouchon filtrant</v>
      </c>
      <c r="D83" s="130" t="str">
        <f>'BPU LOT 1'!D86</f>
        <v>Contenance 1,5L  + ou - 5%</v>
      </c>
      <c r="E83" s="130" t="str">
        <f>'BPU LOT 1'!F86</f>
        <v>CHBA</v>
      </c>
      <c r="F83" s="132">
        <f>'BPU LOT 1'!I86</f>
        <v>0</v>
      </c>
      <c r="G83" s="34"/>
      <c r="H83" s="34"/>
      <c r="I83" s="34"/>
      <c r="J83" s="34"/>
      <c r="K83" s="48"/>
      <c r="L83" s="48"/>
      <c r="M83" s="103">
        <f>'BPU LOT 1'!E86</f>
        <v>1</v>
      </c>
      <c r="N83" s="132">
        <f>'BPU LOT 1'!H86</f>
        <v>0</v>
      </c>
      <c r="O83" s="36"/>
      <c r="P83" s="172"/>
    </row>
    <row r="84" spans="1:16" s="10" customFormat="1" ht="64.5" x14ac:dyDescent="0.25">
      <c r="A84" s="75">
        <f>'BPU LOT 1'!A87</f>
        <v>67</v>
      </c>
      <c r="B84" s="131" t="str">
        <f>'BPU LOT 1'!B87</f>
        <v>POT ISOTHERME A EAU AVEC COUVERCLE 1L BLEU</v>
      </c>
      <c r="C84" s="33" t="str">
        <f>'BPU LOT 1'!C87</f>
        <v>POLYPROPYLENE BLEU - Type "ALADIN " ou équivalent Maintien en température le chaud et le froid.
- sans CFC - avec couvercle facile d'ouverture, avec hanse et bec verseur dans le couvercle - maintien en température -
Lavage au lave vaisselle INDUSTRIEL</v>
      </c>
      <c r="D84" s="130" t="str">
        <f>'BPU LOT 1'!D87</f>
        <v>Contenance 1L  + ou - 5%
Dimensions : Ø.121 mm ( 150 mm avec anse )
Hauteur : 185 mm ( 210 mm avec couvercle )</v>
      </c>
      <c r="E84" s="130" t="str">
        <f>'BPU LOT 1'!F87</f>
        <v>CHBA
CHBI</v>
      </c>
      <c r="F84" s="132">
        <f>'BPU LOT 1'!I87</f>
        <v>0</v>
      </c>
      <c r="G84" s="34"/>
      <c r="H84" s="34"/>
      <c r="I84" s="34"/>
      <c r="J84" s="34"/>
      <c r="K84" s="48"/>
      <c r="L84" s="48"/>
      <c r="M84" s="103">
        <f>'BPU LOT 1'!E87</f>
        <v>95</v>
      </c>
      <c r="N84" s="132">
        <f>'BPU LOT 1'!H87</f>
        <v>0</v>
      </c>
      <c r="O84" s="36"/>
      <c r="P84" s="172"/>
    </row>
    <row r="85" spans="1:16" s="10" customFormat="1" ht="64.5" x14ac:dyDescent="0.25">
      <c r="A85" s="75">
        <f>'BPU LOT 1'!A88</f>
        <v>68</v>
      </c>
      <c r="B85" s="131" t="str">
        <f>'BPU LOT 1'!B88</f>
        <v>POT ISOTHERME A EAU AVEC COUVERCLE 1L MAUVE</v>
      </c>
      <c r="C85" s="33" t="str">
        <f>'BPU LOT 1'!C88</f>
        <v>POLYPROPYLENE MAUVE - Type "ALADIN " ou équivalent Maintien en température le chaud et le froid.
- sans CFC - avec couvercle facile d'ouverture, avec hanse et bec verseur dans le couvercle - maintien en température -
Lavage au lave vaisselle INDUSTRIEL</v>
      </c>
      <c r="D85" s="130" t="str">
        <f>'BPU LOT 1'!D88</f>
        <v>Contenance 1L  + ou - 5%
Dimensions : Ø.121 mm ( 150 mm avec anse )
Hauteur : 185 mm ( 210 mm avec couvercle )</v>
      </c>
      <c r="E85" s="130" t="str">
        <f>'BPU LOT 1'!F88</f>
        <v>CHBA</v>
      </c>
      <c r="F85" s="132">
        <f>'BPU LOT 1'!I88</f>
        <v>0</v>
      </c>
      <c r="G85" s="34"/>
      <c r="H85" s="34"/>
      <c r="I85" s="34"/>
      <c r="J85" s="34"/>
      <c r="K85" s="48"/>
      <c r="L85" s="48"/>
      <c r="M85" s="103">
        <f>'BPU LOT 1'!E88</f>
        <v>300</v>
      </c>
      <c r="N85" s="132">
        <f>'BPU LOT 1'!H88</f>
        <v>0</v>
      </c>
      <c r="O85" s="36"/>
      <c r="P85" s="172"/>
    </row>
    <row r="86" spans="1:16" s="10" customFormat="1" ht="38.25" x14ac:dyDescent="0.25">
      <c r="A86" s="75">
        <f>'BPU LOT 1'!A89</f>
        <v>69</v>
      </c>
      <c r="B86" s="131" t="str">
        <f>'BPU LOT 1'!B89</f>
        <v>RAMEQUIN A COTES 10/13CL</v>
      </c>
      <c r="C86" s="33" t="str">
        <f>'BPU LOT 1'!C89</f>
        <v>VERRE TRANSPARENT A COTES - Type "DURALEX" ou équivalent - Service à dessert</v>
      </c>
      <c r="D86" s="130" t="str">
        <f>'BPU LOT 1'!D89</f>
        <v>Ø 85MM - hauteur 40mm - Contenance 10/13CL environ</v>
      </c>
      <c r="E86" s="130" t="str">
        <f>'BPU LOT 1'!F89</f>
        <v>CHBI
CH Josselin
CHBV</v>
      </c>
      <c r="F86" s="132">
        <f>'BPU LOT 1'!I89</f>
        <v>0</v>
      </c>
      <c r="G86" s="34"/>
      <c r="H86" s="34"/>
      <c r="I86" s="34"/>
      <c r="J86" s="34"/>
      <c r="K86" s="48"/>
      <c r="L86" s="48"/>
      <c r="M86" s="103">
        <f>'BPU LOT 1'!E89</f>
        <v>112</v>
      </c>
      <c r="N86" s="132">
        <f>'BPU LOT 1'!H89</f>
        <v>0</v>
      </c>
      <c r="O86" s="36"/>
      <c r="P86" s="172"/>
    </row>
    <row r="87" spans="1:16" s="10" customFormat="1" ht="38.25" x14ac:dyDescent="0.25">
      <c r="A87" s="75">
        <f>'BPU LOT 1'!A90</f>
        <v>70</v>
      </c>
      <c r="B87" s="131" t="str">
        <f>'BPU LOT 1'!B90</f>
        <v xml:space="preserve">RAVIER CARRE 20 CL </v>
      </c>
      <c r="C87" s="33" t="str">
        <f>'BPU LOT 1'!C90</f>
        <v>Ravier en Porcelaine BLANCHE Type "CAFETERIA" ou équivalent</v>
      </c>
      <c r="D87" s="130" t="str">
        <f>'BPU LOT 1'!D90</f>
        <v>Ø 110x110x35mm 20 CL environ</v>
      </c>
      <c r="E87" s="130" t="str">
        <f>'BPU LOT 1'!F90</f>
        <v>CHBI
EPSM Morbihan
CH Ploërmel</v>
      </c>
      <c r="F87" s="132">
        <f>'BPU LOT 1'!I90</f>
        <v>0</v>
      </c>
      <c r="G87" s="34"/>
      <c r="H87" s="34"/>
      <c r="I87" s="34"/>
      <c r="J87" s="34"/>
      <c r="K87" s="48"/>
      <c r="L87" s="48"/>
      <c r="M87" s="103">
        <f>'BPU LOT 1'!E90</f>
        <v>234</v>
      </c>
      <c r="N87" s="132">
        <f>'BPU LOT 1'!H90</f>
        <v>0</v>
      </c>
      <c r="O87" s="36"/>
      <c r="P87" s="172"/>
    </row>
    <row r="88" spans="1:16" s="10" customFormat="1" ht="26.25" x14ac:dyDescent="0.25">
      <c r="A88" s="75">
        <f>'BPU LOT 1'!A91</f>
        <v>71</v>
      </c>
      <c r="B88" s="131" t="str">
        <f>'BPU LOT 1'!B91</f>
        <v>SOUCOUPE D.135 mm DECOREE</v>
      </c>
      <c r="C88" s="33" t="str">
        <f>'BPU LOT 1'!C91</f>
        <v>Soucoupe avec liseré de couleur turquoise en porcelaine - Doit passer au lave-vaisselle et micro-ondes</v>
      </c>
      <c r="D88" s="130" t="str">
        <f>'BPU LOT 1'!D91</f>
        <v>Ø 135 mm  + ou - 5%</v>
      </c>
      <c r="E88" s="130" t="str">
        <f>'BPU LOT 1'!F91</f>
        <v>CH Josselin</v>
      </c>
      <c r="F88" s="132">
        <f>'BPU LOT 1'!I91</f>
        <v>0</v>
      </c>
      <c r="G88" s="34"/>
      <c r="H88" s="34"/>
      <c r="I88" s="34"/>
      <c r="J88" s="34"/>
      <c r="K88" s="48"/>
      <c r="L88" s="48"/>
      <c r="M88" s="103">
        <f>'BPU LOT 1'!E91</f>
        <v>20</v>
      </c>
      <c r="N88" s="132">
        <f>'BPU LOT 1'!H91</f>
        <v>0</v>
      </c>
      <c r="O88" s="36"/>
      <c r="P88" s="172"/>
    </row>
    <row r="89" spans="1:16" s="10" customFormat="1" ht="26.25" x14ac:dyDescent="0.25">
      <c r="A89" s="75">
        <f>'BPU LOT 1'!A92</f>
        <v>72</v>
      </c>
      <c r="B89" s="131" t="str">
        <f>'BPU LOT 1'!B92</f>
        <v>SOUS TASSE CAFE / THE D.112 mm</v>
      </c>
      <c r="C89" s="33" t="str">
        <f>'BPU LOT 1'!C92</f>
        <v>Soucoupe BLANCHE  en verre trempé, type "ARCOROC" ou équivalent - Empilable</v>
      </c>
      <c r="D89" s="130" t="str">
        <f>'BPU LOT 1'!D92</f>
        <v>Ø 112 mm  + ou - 5%</v>
      </c>
      <c r="E89" s="130" t="str">
        <f>'BPU LOT 1'!F92</f>
        <v>CHBA</v>
      </c>
      <c r="F89" s="132">
        <f>'BPU LOT 1'!I92</f>
        <v>0</v>
      </c>
      <c r="G89" s="34"/>
      <c r="H89" s="34"/>
      <c r="I89" s="34"/>
      <c r="J89" s="34"/>
      <c r="K89" s="48"/>
      <c r="L89" s="48"/>
      <c r="M89" s="103">
        <f>'BPU LOT 1'!E92</f>
        <v>70</v>
      </c>
      <c r="N89" s="132">
        <f>'BPU LOT 1'!H92</f>
        <v>0</v>
      </c>
      <c r="O89" s="36"/>
      <c r="P89" s="172"/>
    </row>
    <row r="90" spans="1:16" s="10" customFormat="1" ht="26.25" x14ac:dyDescent="0.25">
      <c r="A90" s="75">
        <f>'BPU LOT 1'!A93</f>
        <v>73</v>
      </c>
      <c r="B90" s="131" t="str">
        <f>'BPU LOT 1'!B93</f>
        <v>SOUS TASSE CAFE / THE D.136 mm</v>
      </c>
      <c r="C90" s="33" t="str">
        <f>'BPU LOT 1'!C93</f>
        <v>Soucoupe BLANCHE  en Porcelaine, type "UNIVERSAL" ou équivalent - Empilable</v>
      </c>
      <c r="D90" s="130" t="str">
        <f>'BPU LOT 1'!D93</f>
        <v>Ø 136 mm + ou - 5%</v>
      </c>
      <c r="E90" s="130" t="str">
        <f>'BPU LOT 1'!F93</f>
        <v>CHBI</v>
      </c>
      <c r="F90" s="132">
        <f>'BPU LOT 1'!I93</f>
        <v>0</v>
      </c>
      <c r="G90" s="34"/>
      <c r="H90" s="34"/>
      <c r="I90" s="34"/>
      <c r="J90" s="34"/>
      <c r="K90" s="48"/>
      <c r="L90" s="48"/>
      <c r="M90" s="103">
        <f>'BPU LOT 1'!E93</f>
        <v>5</v>
      </c>
      <c r="N90" s="132">
        <f>'BPU LOT 1'!H93</f>
        <v>0</v>
      </c>
      <c r="O90" s="36"/>
      <c r="P90" s="172"/>
    </row>
    <row r="91" spans="1:16" s="10" customFormat="1" ht="26.25" x14ac:dyDescent="0.25">
      <c r="A91" s="75">
        <f>'BPU LOT 1'!A94</f>
        <v>74</v>
      </c>
      <c r="B91" s="131" t="str">
        <f>'BPU LOT 1'!B94</f>
        <v>SOUS TASSE DEJEUNER D.140 mm</v>
      </c>
      <c r="C91" s="33" t="str">
        <f>'BPU LOT 1'!C94</f>
        <v>Soucoupe BLANCHE  en verre trempé, type "ARCOROC" ou équivalent - Empilable</v>
      </c>
      <c r="D91" s="130" t="str">
        <f>'BPU LOT 1'!D94</f>
        <v>Ø 140 mm + ou - 5%</v>
      </c>
      <c r="E91" s="130" t="str">
        <f>'BPU LOT 1'!F94</f>
        <v>CHBA
CH Ploërmel</v>
      </c>
      <c r="F91" s="132">
        <f>'BPU LOT 1'!I94</f>
        <v>0</v>
      </c>
      <c r="G91" s="34"/>
      <c r="H91" s="34"/>
      <c r="I91" s="34"/>
      <c r="J91" s="34"/>
      <c r="K91" s="48"/>
      <c r="L91" s="48"/>
      <c r="M91" s="103">
        <f>'BPU LOT 1'!E94</f>
        <v>125</v>
      </c>
      <c r="N91" s="132">
        <f>'BPU LOT 1'!H94</f>
        <v>0</v>
      </c>
      <c r="O91" s="36"/>
      <c r="P91" s="172"/>
    </row>
    <row r="92" spans="1:16" s="10" customFormat="1" ht="26.25" x14ac:dyDescent="0.25">
      <c r="A92" s="75">
        <f>'BPU LOT 1'!A95</f>
        <v>75</v>
      </c>
      <c r="B92" s="131" t="str">
        <f>'BPU LOT 1'!B95</f>
        <v>SOUS TASSE DEJEUNER D.160 mm</v>
      </c>
      <c r="C92" s="33" t="str">
        <f>'BPU LOT 1'!C95</f>
        <v>Soucoupe BLANCHE  en Porcelaine, type "UNIVERSAL" ou équivalent - Empilable</v>
      </c>
      <c r="D92" s="130" t="str">
        <f>'BPU LOT 1'!D95</f>
        <v>Ø 160 mm + ou - 5%</v>
      </c>
      <c r="E92" s="130" t="str">
        <f>'BPU LOT 1'!F95</f>
        <v>CHBI</v>
      </c>
      <c r="F92" s="132">
        <f>'BPU LOT 1'!I95</f>
        <v>0</v>
      </c>
      <c r="G92" s="34"/>
      <c r="H92" s="34"/>
      <c r="I92" s="34"/>
      <c r="J92" s="34"/>
      <c r="K92" s="48"/>
      <c r="L92" s="48"/>
      <c r="M92" s="103">
        <f>'BPU LOT 1'!E95</f>
        <v>10</v>
      </c>
      <c r="N92" s="132">
        <f>'BPU LOT 1'!H95</f>
        <v>0</v>
      </c>
      <c r="O92" s="36"/>
      <c r="P92" s="172"/>
    </row>
    <row r="93" spans="1:16" s="10" customFormat="1" ht="38.25" x14ac:dyDescent="0.25">
      <c r="A93" s="75">
        <f>'BPU LOT 1'!A96</f>
        <v>76</v>
      </c>
      <c r="B93" s="131" t="str">
        <f>'BPU LOT 1'!B96</f>
        <v>TASSE  CAFE / THE 14 CL</v>
      </c>
      <c r="C93" s="33" t="str">
        <f>'BPU LOT 1'!C96</f>
        <v>BLANCHE  en verre trempé, type "ARCOROC" ou équivalent - Empilable</v>
      </c>
      <c r="D93" s="130" t="str">
        <f>'BPU LOT 1'!D96</f>
        <v>Contenance 14 CL  + ou - 5%</v>
      </c>
      <c r="E93" s="130" t="str">
        <f>'BPU LOT 1'!F96</f>
        <v>CHBA
EPSM Morbihan
CH Ploërmel</v>
      </c>
      <c r="F93" s="132">
        <f>'BPU LOT 1'!I96</f>
        <v>0</v>
      </c>
      <c r="G93" s="34"/>
      <c r="H93" s="34"/>
      <c r="I93" s="34"/>
      <c r="J93" s="34"/>
      <c r="K93" s="48"/>
      <c r="L93" s="48"/>
      <c r="M93" s="103">
        <f>'BPU LOT 1'!E96</f>
        <v>420</v>
      </c>
      <c r="N93" s="132">
        <f>'BPU LOT 1'!H96</f>
        <v>0</v>
      </c>
      <c r="O93" s="36"/>
      <c r="P93" s="172"/>
    </row>
    <row r="94" spans="1:16" s="10" customFormat="1" ht="26.25" x14ac:dyDescent="0.25">
      <c r="A94" s="75">
        <f>'BPU LOT 1'!A97</f>
        <v>77</v>
      </c>
      <c r="B94" s="131" t="str">
        <f>'BPU LOT 1'!B97</f>
        <v>TASSE CAFE / THE 15 CL</v>
      </c>
      <c r="C94" s="33" t="str">
        <f>'BPU LOT 1'!C97</f>
        <v>BLANCHE en porcelaine Type "UNIVERSAL" ou équivalent - Empilable</v>
      </c>
      <c r="D94" s="130" t="str">
        <f>'BPU LOT 1'!D97</f>
        <v>Contenance 15 CL  + ou - 5%</v>
      </c>
      <c r="E94" s="130" t="str">
        <f>'BPU LOT 1'!F97</f>
        <v>CHBI</v>
      </c>
      <c r="F94" s="132">
        <f>'BPU LOT 1'!I97</f>
        <v>0</v>
      </c>
      <c r="G94" s="34"/>
      <c r="H94" s="34"/>
      <c r="I94" s="34"/>
      <c r="J94" s="34"/>
      <c r="K94" s="48"/>
      <c r="L94" s="48"/>
      <c r="M94" s="103">
        <f>'BPU LOT 1'!E97</f>
        <v>24</v>
      </c>
      <c r="N94" s="132">
        <f>'BPU LOT 1'!H97</f>
        <v>0</v>
      </c>
      <c r="O94" s="36"/>
      <c r="P94" s="172"/>
    </row>
    <row r="95" spans="1:16" s="10" customFormat="1" ht="26.25" x14ac:dyDescent="0.25">
      <c r="A95" s="75">
        <f>'BPU LOT 1'!A98</f>
        <v>78</v>
      </c>
      <c r="B95" s="131" t="str">
        <f>'BPU LOT 1'!B98</f>
        <v>TASSE  CAFE / THE 19 CL</v>
      </c>
      <c r="C95" s="33" t="str">
        <f>'BPU LOT 1'!C98</f>
        <v>BLANCHE  en verre trempé, type "ARCOROC" ou équivalent - Empilable</v>
      </c>
      <c r="D95" s="130" t="str">
        <f>'BPU LOT 1'!D98</f>
        <v>Contenance 19CL  + ou - 5%</v>
      </c>
      <c r="E95" s="130" t="str">
        <f>'BPU LOT 1'!F98</f>
        <v>CHBA
CH Josselin</v>
      </c>
      <c r="F95" s="132">
        <f>'BPU LOT 1'!I98</f>
        <v>0</v>
      </c>
      <c r="G95" s="34"/>
      <c r="H95" s="34"/>
      <c r="I95" s="34"/>
      <c r="J95" s="34"/>
      <c r="K95" s="48"/>
      <c r="L95" s="48"/>
      <c r="M95" s="103">
        <f>'BPU LOT 1'!E98</f>
        <v>35</v>
      </c>
      <c r="N95" s="132">
        <f>'BPU LOT 1'!H98</f>
        <v>0</v>
      </c>
      <c r="O95" s="36"/>
      <c r="P95" s="172"/>
    </row>
    <row r="96" spans="1:16" ht="51.75" x14ac:dyDescent="0.25">
      <c r="A96" s="75">
        <f>'BPU LOT 1'!A99</f>
        <v>79</v>
      </c>
      <c r="B96" s="131" t="str">
        <f>'BPU LOT 1'!B99</f>
        <v>TASSE A THE BORDS DECORES 19 CL</v>
      </c>
      <c r="C96" s="33" t="str">
        <f>'BPU LOT 1'!C99</f>
        <v>Tasse à thé Type "BRUSH" ou équivalent - Verre trempé Opal avec décor effet pinceau liseré bord de tasse de coloris Bleu ciel - Jaune - Orange ou vert - Excellente résistance aux chocs et au lave-vaisselle</v>
      </c>
      <c r="D96" s="130" t="str">
        <f>'BPU LOT 1'!D99</f>
        <v>Contenance 19 CL + ou - 5%</v>
      </c>
      <c r="E96" s="130" t="str">
        <f>'BPU LOT 1'!F99</f>
        <v>CHBV</v>
      </c>
      <c r="F96" s="132">
        <f>'BPU LOT 1'!I99</f>
        <v>0</v>
      </c>
      <c r="G96" s="34"/>
      <c r="H96" s="34"/>
      <c r="I96" s="34"/>
      <c r="J96" s="34"/>
      <c r="K96" s="48"/>
      <c r="L96" s="48"/>
      <c r="M96" s="103">
        <f>'BPU LOT 1'!E99</f>
        <v>40</v>
      </c>
      <c r="N96" s="132">
        <f>'BPU LOT 1'!H99</f>
        <v>0</v>
      </c>
      <c r="O96" s="36"/>
      <c r="P96" s="172"/>
    </row>
    <row r="97" spans="1:16" ht="26.25" x14ac:dyDescent="0.25">
      <c r="A97" s="75">
        <f>'BPU LOT 1'!A100</f>
        <v>80</v>
      </c>
      <c r="B97" s="131" t="str">
        <f>'BPU LOT 1'!B100</f>
        <v>TASSE DEJEUNER 25 CL</v>
      </c>
      <c r="C97" s="33" t="str">
        <f>'BPU LOT 1'!C100</f>
        <v>BLANCHE  en verre trempé, type "ARCOROC" ou équivalent - Empilable</v>
      </c>
      <c r="D97" s="130" t="str">
        <f>'BPU LOT 1'!D100</f>
        <v>Contenance 25CL  + ou - 5%</v>
      </c>
      <c r="E97" s="130" t="str">
        <f>'BPU LOT 1'!F100</f>
        <v>CHBA</v>
      </c>
      <c r="F97" s="132">
        <f>'BPU LOT 1'!I100</f>
        <v>0</v>
      </c>
      <c r="G97" s="34"/>
      <c r="H97" s="34"/>
      <c r="I97" s="34"/>
      <c r="J97" s="34"/>
      <c r="K97" s="48"/>
      <c r="L97" s="48"/>
      <c r="M97" s="103">
        <f>'BPU LOT 1'!E100</f>
        <v>15</v>
      </c>
      <c r="N97" s="132">
        <f>'BPU LOT 1'!H100</f>
        <v>0</v>
      </c>
      <c r="O97" s="36"/>
      <c r="P97" s="172"/>
    </row>
    <row r="98" spans="1:16" ht="26.25" x14ac:dyDescent="0.25">
      <c r="A98" s="75">
        <f>'BPU LOT 1'!A101</f>
        <v>81</v>
      </c>
      <c r="B98" s="131" t="str">
        <f>'BPU LOT 1'!B101</f>
        <v>TASSE DEJEUNER 28 CL</v>
      </c>
      <c r="C98" s="33" t="str">
        <f>'BPU LOT 1'!C101</f>
        <v>BLANCHE Type "AROROC" ou équivalent - en verre trempé - Empilable</v>
      </c>
      <c r="D98" s="130" t="str">
        <f>'BPU LOT 1'!D101</f>
        <v>Contenance 28 CL  + ou - 5%</v>
      </c>
      <c r="E98" s="130" t="str">
        <f>'BPU LOT 1'!F101</f>
        <v>CHBA</v>
      </c>
      <c r="F98" s="132">
        <f>'BPU LOT 1'!I101</f>
        <v>0</v>
      </c>
      <c r="G98" s="34"/>
      <c r="H98" s="34"/>
      <c r="I98" s="34"/>
      <c r="J98" s="34"/>
      <c r="K98" s="48"/>
      <c r="L98" s="48"/>
      <c r="M98" s="103">
        <f>'BPU LOT 1'!E101</f>
        <v>400</v>
      </c>
      <c r="N98" s="132">
        <f>'BPU LOT 1'!H101</f>
        <v>0</v>
      </c>
      <c r="O98" s="36"/>
      <c r="P98" s="172"/>
    </row>
    <row r="99" spans="1:16" s="10" customFormat="1" ht="26.25" x14ac:dyDescent="0.25">
      <c r="A99" s="75">
        <f>'BPU LOT 1'!A102</f>
        <v>82</v>
      </c>
      <c r="B99" s="131" t="str">
        <f>'BPU LOT 1'!B102</f>
        <v>TASSE  DEJEUNER 28 CL</v>
      </c>
      <c r="C99" s="33" t="str">
        <f>'BPU LOT 1'!C102</f>
        <v>BLANCHE Type "UNIVERSAL" ou équivalent - en porcelaine - Empilable</v>
      </c>
      <c r="D99" s="130" t="str">
        <f>'BPU LOT 1'!D102</f>
        <v>Contenance 28 CL  + ou - 5%</v>
      </c>
      <c r="E99" s="130" t="str">
        <f>'BPU LOT 1'!F102</f>
        <v>CHBI
EPSM Morbihan</v>
      </c>
      <c r="F99" s="132">
        <f>'BPU LOT 1'!I102</f>
        <v>0</v>
      </c>
      <c r="G99" s="34"/>
      <c r="H99" s="34"/>
      <c r="I99" s="34"/>
      <c r="J99" s="34"/>
      <c r="K99" s="48"/>
      <c r="L99" s="48"/>
      <c r="M99" s="103">
        <f>'BPU LOT 1'!E102</f>
        <v>110</v>
      </c>
      <c r="N99" s="132">
        <f>'BPU LOT 1'!H102</f>
        <v>0</v>
      </c>
      <c r="O99" s="36"/>
      <c r="P99" s="172"/>
    </row>
    <row r="100" spans="1:16" s="10" customFormat="1" ht="26.25" x14ac:dyDescent="0.25">
      <c r="A100" s="75">
        <f>'BPU LOT 1'!A103</f>
        <v>83</v>
      </c>
      <c r="B100" s="131" t="str">
        <f>'BPU LOT 1'!B103</f>
        <v xml:space="preserve">THEIERE </v>
      </c>
      <c r="C100" s="33" t="str">
        <f>'BPU LOT 1'!C103</f>
        <v>BLANCHE en Porcelaine. Résistante aux lavages, convient au choc en chariot à niveau constant</v>
      </c>
      <c r="D100" s="130" t="str">
        <f>'BPU LOT 1'!D103</f>
        <v>Contenance 50 CL + ou - 5%</v>
      </c>
      <c r="E100" s="130" t="str">
        <f>'BPU LOT 1'!F103</f>
        <v>CHBA
EPSM Morbihan</v>
      </c>
      <c r="F100" s="132">
        <f>'BPU LOT 1'!I103</f>
        <v>0</v>
      </c>
      <c r="G100" s="34"/>
      <c r="H100" s="34"/>
      <c r="I100" s="34"/>
      <c r="J100" s="34"/>
      <c r="K100" s="48"/>
      <c r="L100" s="48"/>
      <c r="M100" s="103">
        <f>'BPU LOT 1'!E103</f>
        <v>30</v>
      </c>
      <c r="N100" s="132">
        <f>'BPU LOT 1'!H103</f>
        <v>0</v>
      </c>
      <c r="O100" s="36"/>
      <c r="P100" s="172"/>
    </row>
    <row r="101" spans="1:16" ht="39" x14ac:dyDescent="0.25">
      <c r="A101" s="75">
        <f>'BPU LOT 1'!A104</f>
        <v>84</v>
      </c>
      <c r="B101" s="131" t="str">
        <f>'BPU LOT 1'!B104</f>
        <v xml:space="preserve">VERRE BALLON  16 CL </v>
      </c>
      <c r="C101" s="33" t="str">
        <f>'BPU LOT 1'!C104</f>
        <v>Verre à pied en verre trempé Type "AMELIA ARCOROC" ou équivalent  - Passe au lave-vaisselle et au micro-ondes. Empilable </v>
      </c>
      <c r="D101" s="130" t="str">
        <f>'BPU LOT 1'!D104</f>
        <v>Contenance 16 CL  + ou - 5%
Ø.61 X HT.101 MM</v>
      </c>
      <c r="E101" s="130" t="str">
        <f>'BPU LOT 1'!F104</f>
        <v>CHBA
CH Josselin</v>
      </c>
      <c r="F101" s="132">
        <f>'BPU LOT 1'!I104</f>
        <v>0</v>
      </c>
      <c r="G101" s="34"/>
      <c r="H101" s="34"/>
      <c r="I101" s="34"/>
      <c r="J101" s="34"/>
      <c r="K101" s="48"/>
      <c r="L101" s="48"/>
      <c r="M101" s="103">
        <f>'BPU LOT 1'!E104</f>
        <v>75</v>
      </c>
      <c r="N101" s="132">
        <f>'BPU LOT 1'!H104</f>
        <v>0</v>
      </c>
      <c r="O101" s="36"/>
      <c r="P101" s="172"/>
    </row>
    <row r="102" spans="1:16" s="10" customFormat="1" ht="39.75" thickBot="1" x14ac:dyDescent="0.3">
      <c r="A102" s="141">
        <f>'BPU LOT 1'!A105</f>
        <v>85</v>
      </c>
      <c r="B102" s="142" t="str">
        <f>'BPU LOT 1'!B105</f>
        <v xml:space="preserve">VERRE BALLON  19 CL </v>
      </c>
      <c r="C102" s="143" t="str">
        <f>'BPU LOT 1'!C105</f>
        <v>Verre à pied en verre trempé Type "AMELIA ARCOROC" ou équivalent  - Passe au lave-vaisselle et au micro-ondes. Empilable </v>
      </c>
      <c r="D102" s="144" t="str">
        <f>'BPU LOT 1'!D105</f>
        <v>Contenance 19 CL  + ou - 5%
Ø72 X HT.106 MM</v>
      </c>
      <c r="E102" s="144" t="str">
        <f>'BPU LOT 1'!F105</f>
        <v>CHBV</v>
      </c>
      <c r="F102" s="145">
        <f>'BPU LOT 1'!I105</f>
        <v>0</v>
      </c>
      <c r="G102" s="51"/>
      <c r="H102" s="51"/>
      <c r="I102" s="51"/>
      <c r="J102" s="51"/>
      <c r="K102" s="102"/>
      <c r="L102" s="102"/>
      <c r="M102" s="146">
        <f>'BPU LOT 1'!E105</f>
        <v>150</v>
      </c>
      <c r="N102" s="145">
        <f>'BPU LOT 1'!H105</f>
        <v>0</v>
      </c>
      <c r="O102" s="147"/>
      <c r="P102" s="175"/>
    </row>
  </sheetData>
  <mergeCells count="12">
    <mergeCell ref="A1:P1"/>
    <mergeCell ref="A2:P3"/>
    <mergeCell ref="A8:M8"/>
    <mergeCell ref="A6:B6"/>
    <mergeCell ref="M9:N9"/>
    <mergeCell ref="A9:F9"/>
    <mergeCell ref="A12:D12"/>
    <mergeCell ref="A42:D42"/>
    <mergeCell ref="A39:D39"/>
    <mergeCell ref="A30:D30"/>
    <mergeCell ref="A22:D22"/>
    <mergeCell ref="A16:D16"/>
  </mergeCells>
  <pageMargins left="0.7" right="0.7" top="0.75" bottom="0.75" header="0.3" footer="0.3"/>
  <pageSetup paperSize="9" orientation="portrait" r:id="rId1"/>
  <ignoredErrors>
    <ignoredError sqref="D11" formula="1"/>
  </ignoredError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9"/>
  <sheetViews>
    <sheetView tabSelected="1" topLeftCell="A19" zoomScale="90" zoomScaleNormal="90" workbookViewId="0">
      <selection activeCell="D27" sqref="D27"/>
    </sheetView>
  </sheetViews>
  <sheetFormatPr baseColWidth="10" defaultRowHeight="16.5" x14ac:dyDescent="0.3"/>
  <cols>
    <col min="2" max="2" width="70.140625" customWidth="1"/>
    <col min="3" max="3" width="85.140625" style="5" customWidth="1"/>
    <col min="258" max="258" width="70.140625" customWidth="1"/>
    <col min="259" max="259" width="85.140625" customWidth="1"/>
    <col min="514" max="514" width="70.140625" customWidth="1"/>
    <col min="515" max="515" width="85.140625" customWidth="1"/>
    <col min="770" max="770" width="70.140625" customWidth="1"/>
    <col min="771" max="771" width="85.140625" customWidth="1"/>
    <col min="1026" max="1026" width="70.140625" customWidth="1"/>
    <col min="1027" max="1027" width="85.140625" customWidth="1"/>
    <col min="1282" max="1282" width="70.140625" customWidth="1"/>
    <col min="1283" max="1283" width="85.140625" customWidth="1"/>
    <col min="1538" max="1538" width="70.140625" customWidth="1"/>
    <col min="1539" max="1539" width="85.140625" customWidth="1"/>
    <col min="1794" max="1794" width="70.140625" customWidth="1"/>
    <col min="1795" max="1795" width="85.140625" customWidth="1"/>
    <col min="2050" max="2050" width="70.140625" customWidth="1"/>
    <col min="2051" max="2051" width="85.140625" customWidth="1"/>
    <col min="2306" max="2306" width="70.140625" customWidth="1"/>
    <col min="2307" max="2307" width="85.140625" customWidth="1"/>
    <col min="2562" max="2562" width="70.140625" customWidth="1"/>
    <col min="2563" max="2563" width="85.140625" customWidth="1"/>
    <col min="2818" max="2818" width="70.140625" customWidth="1"/>
    <col min="2819" max="2819" width="85.140625" customWidth="1"/>
    <col min="3074" max="3074" width="70.140625" customWidth="1"/>
    <col min="3075" max="3075" width="85.140625" customWidth="1"/>
    <col min="3330" max="3330" width="70.140625" customWidth="1"/>
    <col min="3331" max="3331" width="85.140625" customWidth="1"/>
    <col min="3586" max="3586" width="70.140625" customWidth="1"/>
    <col min="3587" max="3587" width="85.140625" customWidth="1"/>
    <col min="3842" max="3842" width="70.140625" customWidth="1"/>
    <col min="3843" max="3843" width="85.140625" customWidth="1"/>
    <col min="4098" max="4098" width="70.140625" customWidth="1"/>
    <col min="4099" max="4099" width="85.140625" customWidth="1"/>
    <col min="4354" max="4354" width="70.140625" customWidth="1"/>
    <col min="4355" max="4355" width="85.140625" customWidth="1"/>
    <col min="4610" max="4610" width="70.140625" customWidth="1"/>
    <col min="4611" max="4611" width="85.140625" customWidth="1"/>
    <col min="4866" max="4866" width="70.140625" customWidth="1"/>
    <col min="4867" max="4867" width="85.140625" customWidth="1"/>
    <col min="5122" max="5122" width="70.140625" customWidth="1"/>
    <col min="5123" max="5123" width="85.140625" customWidth="1"/>
    <col min="5378" max="5378" width="70.140625" customWidth="1"/>
    <col min="5379" max="5379" width="85.140625" customWidth="1"/>
    <col min="5634" max="5634" width="70.140625" customWidth="1"/>
    <col min="5635" max="5635" width="85.140625" customWidth="1"/>
    <col min="5890" max="5890" width="70.140625" customWidth="1"/>
    <col min="5891" max="5891" width="85.140625" customWidth="1"/>
    <col min="6146" max="6146" width="70.140625" customWidth="1"/>
    <col min="6147" max="6147" width="85.140625" customWidth="1"/>
    <col min="6402" max="6402" width="70.140625" customWidth="1"/>
    <col min="6403" max="6403" width="85.140625" customWidth="1"/>
    <col min="6658" max="6658" width="70.140625" customWidth="1"/>
    <col min="6659" max="6659" width="85.140625" customWidth="1"/>
    <col min="6914" max="6914" width="70.140625" customWidth="1"/>
    <col min="6915" max="6915" width="85.140625" customWidth="1"/>
    <col min="7170" max="7170" width="70.140625" customWidth="1"/>
    <col min="7171" max="7171" width="85.140625" customWidth="1"/>
    <col min="7426" max="7426" width="70.140625" customWidth="1"/>
    <col min="7427" max="7427" width="85.140625" customWidth="1"/>
    <col min="7682" max="7682" width="70.140625" customWidth="1"/>
    <col min="7683" max="7683" width="85.140625" customWidth="1"/>
    <col min="7938" max="7938" width="70.140625" customWidth="1"/>
    <col min="7939" max="7939" width="85.140625" customWidth="1"/>
    <col min="8194" max="8194" width="70.140625" customWidth="1"/>
    <col min="8195" max="8195" width="85.140625" customWidth="1"/>
    <col min="8450" max="8450" width="70.140625" customWidth="1"/>
    <col min="8451" max="8451" width="85.140625" customWidth="1"/>
    <col min="8706" max="8706" width="70.140625" customWidth="1"/>
    <col min="8707" max="8707" width="85.140625" customWidth="1"/>
    <col min="8962" max="8962" width="70.140625" customWidth="1"/>
    <col min="8963" max="8963" width="85.140625" customWidth="1"/>
    <col min="9218" max="9218" width="70.140625" customWidth="1"/>
    <col min="9219" max="9219" width="85.140625" customWidth="1"/>
    <col min="9474" max="9474" width="70.140625" customWidth="1"/>
    <col min="9475" max="9475" width="85.140625" customWidth="1"/>
    <col min="9730" max="9730" width="70.140625" customWidth="1"/>
    <col min="9731" max="9731" width="85.140625" customWidth="1"/>
    <col min="9986" max="9986" width="70.140625" customWidth="1"/>
    <col min="9987" max="9987" width="85.140625" customWidth="1"/>
    <col min="10242" max="10242" width="70.140625" customWidth="1"/>
    <col min="10243" max="10243" width="85.140625" customWidth="1"/>
    <col min="10498" max="10498" width="70.140625" customWidth="1"/>
    <col min="10499" max="10499" width="85.140625" customWidth="1"/>
    <col min="10754" max="10754" width="70.140625" customWidth="1"/>
    <col min="10755" max="10755" width="85.140625" customWidth="1"/>
    <col min="11010" max="11010" width="70.140625" customWidth="1"/>
    <col min="11011" max="11011" width="85.140625" customWidth="1"/>
    <col min="11266" max="11266" width="70.140625" customWidth="1"/>
    <col min="11267" max="11267" width="85.140625" customWidth="1"/>
    <col min="11522" max="11522" width="70.140625" customWidth="1"/>
    <col min="11523" max="11523" width="85.140625" customWidth="1"/>
    <col min="11778" max="11778" width="70.140625" customWidth="1"/>
    <col min="11779" max="11779" width="85.140625" customWidth="1"/>
    <col min="12034" max="12034" width="70.140625" customWidth="1"/>
    <col min="12035" max="12035" width="85.140625" customWidth="1"/>
    <col min="12290" max="12290" width="70.140625" customWidth="1"/>
    <col min="12291" max="12291" width="85.140625" customWidth="1"/>
    <col min="12546" max="12546" width="70.140625" customWidth="1"/>
    <col min="12547" max="12547" width="85.140625" customWidth="1"/>
    <col min="12802" max="12802" width="70.140625" customWidth="1"/>
    <col min="12803" max="12803" width="85.140625" customWidth="1"/>
    <col min="13058" max="13058" width="70.140625" customWidth="1"/>
    <col min="13059" max="13059" width="85.140625" customWidth="1"/>
    <col min="13314" max="13314" width="70.140625" customWidth="1"/>
    <col min="13315" max="13315" width="85.140625" customWidth="1"/>
    <col min="13570" max="13570" width="70.140625" customWidth="1"/>
    <col min="13571" max="13571" width="85.140625" customWidth="1"/>
    <col min="13826" max="13826" width="70.140625" customWidth="1"/>
    <col min="13827" max="13827" width="85.140625" customWidth="1"/>
    <col min="14082" max="14082" width="70.140625" customWidth="1"/>
    <col min="14083" max="14083" width="85.140625" customWidth="1"/>
    <col min="14338" max="14338" width="70.140625" customWidth="1"/>
    <col min="14339" max="14339" width="85.140625" customWidth="1"/>
    <col min="14594" max="14594" width="70.140625" customWidth="1"/>
    <col min="14595" max="14595" width="85.140625" customWidth="1"/>
    <col min="14850" max="14850" width="70.140625" customWidth="1"/>
    <col min="14851" max="14851" width="85.140625" customWidth="1"/>
    <col min="15106" max="15106" width="70.140625" customWidth="1"/>
    <col min="15107" max="15107" width="85.140625" customWidth="1"/>
    <col min="15362" max="15362" width="70.140625" customWidth="1"/>
    <col min="15363" max="15363" width="85.140625" customWidth="1"/>
    <col min="15618" max="15618" width="70.140625" customWidth="1"/>
    <col min="15619" max="15619" width="85.140625" customWidth="1"/>
    <col min="15874" max="15874" width="70.140625" customWidth="1"/>
    <col min="15875" max="15875" width="85.140625" customWidth="1"/>
    <col min="16130" max="16130" width="70.140625" customWidth="1"/>
    <col min="16131" max="16131" width="85.140625" customWidth="1"/>
  </cols>
  <sheetData>
    <row r="1" spans="1:6" s="10" customFormat="1" ht="23.25" x14ac:dyDescent="0.25">
      <c r="A1" s="229" t="s">
        <v>57</v>
      </c>
      <c r="B1" s="229"/>
      <c r="C1" s="229"/>
      <c r="D1" s="2"/>
      <c r="E1" s="2"/>
      <c r="F1" s="2"/>
    </row>
    <row r="2" spans="1:6" s="10" customFormat="1" ht="22.5" customHeight="1" x14ac:dyDescent="0.25">
      <c r="A2" s="229" t="str">
        <f>'BPU LOT 1'!A4:M4</f>
        <v>LOT 1 VAISSELLE ET ART DE LA TABLE</v>
      </c>
      <c r="B2" s="229"/>
      <c r="C2" s="229"/>
      <c r="D2" s="22"/>
      <c r="E2" s="22"/>
      <c r="F2" s="22"/>
    </row>
    <row r="3" spans="1:6" s="10" customFormat="1" ht="30.75" customHeight="1" x14ac:dyDescent="0.25">
      <c r="A3" s="229"/>
      <c r="B3" s="229"/>
      <c r="C3" s="229"/>
      <c r="D3" s="22"/>
      <c r="E3" s="22"/>
      <c r="F3" s="22"/>
    </row>
    <row r="4" spans="1:6" s="10" customFormat="1" ht="18" x14ac:dyDescent="0.25">
      <c r="C4" s="187" t="s">
        <v>34</v>
      </c>
      <c r="D4" s="2"/>
      <c r="E4" s="2"/>
      <c r="F4" s="2"/>
    </row>
    <row r="5" spans="1:6" s="10" customFormat="1" ht="53.25" customHeight="1" x14ac:dyDescent="0.25">
      <c r="A5" s="244" t="s">
        <v>14</v>
      </c>
      <c r="B5" s="244"/>
      <c r="C5" s="23">
        <f>'BPU LOT 1'!C8</f>
        <v>0</v>
      </c>
      <c r="D5" s="2"/>
      <c r="E5" s="2"/>
      <c r="F5" s="2"/>
    </row>
    <row r="6" spans="1:6" s="10" customFormat="1" ht="53.25" customHeight="1" x14ac:dyDescent="0.3">
      <c r="A6" s="244" t="s">
        <v>15</v>
      </c>
      <c r="B6" s="244"/>
      <c r="C6" s="188"/>
      <c r="D6" s="2"/>
      <c r="E6" s="2"/>
      <c r="F6" s="2"/>
    </row>
    <row r="7" spans="1:6" s="10" customFormat="1" ht="53.25" customHeight="1" x14ac:dyDescent="0.25">
      <c r="A7" s="244" t="s">
        <v>16</v>
      </c>
      <c r="B7" s="244"/>
      <c r="C7" s="24"/>
      <c r="D7" s="2"/>
      <c r="E7" s="2"/>
      <c r="F7" s="2"/>
    </row>
    <row r="8" spans="1:6" s="10" customFormat="1" ht="53.25" customHeight="1" x14ac:dyDescent="0.3">
      <c r="A8" s="244" t="s">
        <v>17</v>
      </c>
      <c r="B8" s="244"/>
      <c r="C8" s="188"/>
      <c r="D8" s="2"/>
      <c r="E8" s="2"/>
      <c r="F8" s="2"/>
    </row>
    <row r="9" spans="1:6" s="10" customFormat="1" ht="53.25" customHeight="1" x14ac:dyDescent="0.3">
      <c r="A9" s="244" t="s">
        <v>18</v>
      </c>
      <c r="B9" s="244"/>
      <c r="C9" s="189"/>
      <c r="D9" s="2"/>
      <c r="E9" s="2"/>
      <c r="F9" s="2"/>
    </row>
    <row r="10" spans="1:6" s="10" customFormat="1" ht="53.25" customHeight="1" x14ac:dyDescent="0.3">
      <c r="A10" s="244" t="s">
        <v>19</v>
      </c>
      <c r="B10" s="244"/>
      <c r="C10" s="189"/>
      <c r="D10" s="2"/>
      <c r="E10" s="2"/>
      <c r="F10" s="2"/>
    </row>
    <row r="11" spans="1:6" s="10" customFormat="1" ht="25.5" x14ac:dyDescent="0.25">
      <c r="A11" s="237" t="s">
        <v>20</v>
      </c>
      <c r="B11" s="237"/>
      <c r="C11" s="238"/>
      <c r="D11" s="2"/>
      <c r="E11" s="2"/>
      <c r="F11" s="2"/>
    </row>
    <row r="12" spans="1:6" s="10" customFormat="1" ht="33" customHeight="1" x14ac:dyDescent="0.25">
      <c r="A12" s="243" t="s">
        <v>21</v>
      </c>
      <c r="B12" s="243"/>
      <c r="C12" s="25" t="s">
        <v>22</v>
      </c>
      <c r="D12" s="2"/>
      <c r="E12" s="2"/>
      <c r="F12" s="2"/>
    </row>
    <row r="13" spans="1:6" s="10" customFormat="1" ht="30.75" customHeight="1" x14ac:dyDescent="0.25">
      <c r="A13" s="243" t="s">
        <v>23</v>
      </c>
      <c r="B13" s="243"/>
      <c r="C13" s="25" t="s">
        <v>24</v>
      </c>
      <c r="D13" s="2"/>
      <c r="E13" s="2"/>
      <c r="F13" s="2"/>
    </row>
    <row r="14" spans="1:6" s="10" customFormat="1" ht="25.5" x14ac:dyDescent="0.25">
      <c r="A14" s="237" t="s">
        <v>369</v>
      </c>
      <c r="B14" s="237"/>
      <c r="C14" s="238"/>
      <c r="D14" s="2"/>
      <c r="E14" s="2"/>
      <c r="F14" s="2"/>
    </row>
    <row r="15" spans="1:6" s="10" customFormat="1" ht="58.5" customHeight="1" x14ac:dyDescent="0.25">
      <c r="A15" s="243" t="s">
        <v>58</v>
      </c>
      <c r="B15" s="243"/>
      <c r="C15" s="25"/>
      <c r="D15" s="2"/>
      <c r="E15" s="2"/>
      <c r="F15" s="2"/>
    </row>
    <row r="16" spans="1:6" s="10" customFormat="1" ht="58.5" customHeight="1" x14ac:dyDescent="0.25">
      <c r="A16" s="243" t="s">
        <v>339</v>
      </c>
      <c r="B16" s="243"/>
      <c r="C16" s="25"/>
      <c r="D16" s="2"/>
      <c r="E16" s="2"/>
      <c r="F16" s="2"/>
    </row>
    <row r="17" spans="1:6" s="10" customFormat="1" ht="58.5" customHeight="1" x14ac:dyDescent="0.25">
      <c r="A17" s="243" t="s">
        <v>59</v>
      </c>
      <c r="B17" s="243"/>
      <c r="C17" s="25"/>
      <c r="D17" s="2"/>
      <c r="E17" s="2"/>
      <c r="F17" s="2"/>
    </row>
    <row r="18" spans="1:6" s="10" customFormat="1" ht="58.5" customHeight="1" x14ac:dyDescent="0.25">
      <c r="A18" s="243" t="s">
        <v>60</v>
      </c>
      <c r="B18" s="243"/>
      <c r="C18" s="25"/>
      <c r="D18" s="2"/>
      <c r="E18" s="2"/>
      <c r="F18" s="2"/>
    </row>
    <row r="19" spans="1:6" s="10" customFormat="1" ht="95.25" customHeight="1" x14ac:dyDescent="0.25">
      <c r="A19" s="243" t="s">
        <v>61</v>
      </c>
      <c r="B19" s="243"/>
      <c r="C19" s="25"/>
      <c r="D19" s="2"/>
      <c r="E19" s="2"/>
      <c r="F19" s="2"/>
    </row>
    <row r="20" spans="1:6" s="10" customFormat="1" ht="58.5" customHeight="1" x14ac:dyDescent="0.25">
      <c r="A20" s="243" t="s">
        <v>30</v>
      </c>
      <c r="B20" s="243"/>
      <c r="C20" s="25"/>
      <c r="D20" s="2"/>
      <c r="E20" s="2"/>
      <c r="F20" s="2"/>
    </row>
    <row r="21" spans="1:6" s="10" customFormat="1" ht="37.5" customHeight="1" x14ac:dyDescent="0.25">
      <c r="A21" s="243" t="s">
        <v>62</v>
      </c>
      <c r="B21" s="243"/>
      <c r="C21" s="26"/>
      <c r="D21" s="2"/>
      <c r="E21" s="2"/>
      <c r="F21" s="2"/>
    </row>
    <row r="22" spans="1:6" s="10" customFormat="1" ht="31.5" customHeight="1" x14ac:dyDescent="0.3">
      <c r="A22" s="242" t="s">
        <v>28</v>
      </c>
      <c r="B22" s="242"/>
      <c r="C22" s="190"/>
      <c r="D22" s="2"/>
      <c r="E22" s="2"/>
      <c r="F22" s="2"/>
    </row>
    <row r="23" spans="1:6" s="10" customFormat="1" ht="42.75" customHeight="1" x14ac:dyDescent="0.3">
      <c r="A23" s="242" t="s">
        <v>25</v>
      </c>
      <c r="B23" s="242"/>
      <c r="C23" s="190"/>
      <c r="D23" s="2"/>
      <c r="E23" s="2"/>
      <c r="F23" s="2"/>
    </row>
    <row r="24" spans="1:6" s="10" customFormat="1" ht="53.25" customHeight="1" x14ac:dyDescent="0.3">
      <c r="A24" s="242" t="s">
        <v>338</v>
      </c>
      <c r="B24" s="242"/>
      <c r="C24" s="190"/>
      <c r="D24" s="2"/>
      <c r="E24" s="2"/>
      <c r="F24" s="2"/>
    </row>
    <row r="25" spans="1:6" s="10" customFormat="1" ht="25.5" x14ac:dyDescent="0.25">
      <c r="A25" s="237" t="s">
        <v>29</v>
      </c>
      <c r="B25" s="237"/>
      <c r="C25" s="238"/>
      <c r="D25" s="2"/>
      <c r="E25" s="2"/>
      <c r="F25" s="2"/>
    </row>
    <row r="26" spans="1:6" s="10" customFormat="1" ht="91.5" customHeight="1" x14ac:dyDescent="0.25">
      <c r="A26" s="239" t="s">
        <v>374</v>
      </c>
      <c r="B26" s="239"/>
      <c r="C26" s="27"/>
      <c r="D26" s="2"/>
      <c r="E26" s="2"/>
      <c r="F26" s="2"/>
    </row>
    <row r="27" spans="1:6" s="10" customFormat="1" ht="86.25" customHeight="1" x14ac:dyDescent="0.25">
      <c r="A27" s="239" t="s">
        <v>375</v>
      </c>
      <c r="B27" s="239"/>
      <c r="C27" s="27"/>
      <c r="D27" s="2"/>
      <c r="E27" s="2"/>
      <c r="F27" s="2"/>
    </row>
    <row r="28" spans="1:6" s="10" customFormat="1" ht="25.5" x14ac:dyDescent="0.25">
      <c r="A28" s="237" t="s">
        <v>26</v>
      </c>
      <c r="B28" s="237"/>
      <c r="C28" s="238"/>
      <c r="D28" s="2"/>
      <c r="E28" s="2"/>
      <c r="F28" s="2"/>
    </row>
    <row r="29" spans="1:6" s="10" customFormat="1" ht="82.5" customHeight="1" x14ac:dyDescent="0.25">
      <c r="A29" s="240" t="s">
        <v>27</v>
      </c>
      <c r="B29" s="241"/>
      <c r="C29" s="28" t="s">
        <v>32</v>
      </c>
      <c r="D29" s="2"/>
      <c r="E29" s="2"/>
      <c r="F29" s="2"/>
    </row>
  </sheetData>
  <mergeCells count="27">
    <mergeCell ref="A14:C14"/>
    <mergeCell ref="A1:C1"/>
    <mergeCell ref="A2:C3"/>
    <mergeCell ref="A5:B5"/>
    <mergeCell ref="A6:B6"/>
    <mergeCell ref="A7:B7"/>
    <mergeCell ref="A8:B8"/>
    <mergeCell ref="A9:B9"/>
    <mergeCell ref="A10:B10"/>
    <mergeCell ref="A11:C11"/>
    <mergeCell ref="A12:B12"/>
    <mergeCell ref="A13:B13"/>
    <mergeCell ref="A24:B24"/>
    <mergeCell ref="A15:B15"/>
    <mergeCell ref="A16:B16"/>
    <mergeCell ref="A17:B17"/>
    <mergeCell ref="A18:B18"/>
    <mergeCell ref="A19:B19"/>
    <mergeCell ref="A20:B20"/>
    <mergeCell ref="A21:B21"/>
    <mergeCell ref="A22:B22"/>
    <mergeCell ref="A23:B23"/>
    <mergeCell ref="A25:C25"/>
    <mergeCell ref="A26:B26"/>
    <mergeCell ref="A27:B27"/>
    <mergeCell ref="A28:C28"/>
    <mergeCell ref="A29:B29"/>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2</xdr:col>
                    <xdr:colOff>4086225</xdr:colOff>
                    <xdr:row>28</xdr:row>
                    <xdr:rowOff>114300</xdr:rowOff>
                  </from>
                  <to>
                    <xdr:col>2</xdr:col>
                    <xdr:colOff>4657725</xdr:colOff>
                    <xdr:row>28</xdr:row>
                    <xdr:rowOff>352425</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2</xdr:col>
                    <xdr:colOff>4076700</xdr:colOff>
                    <xdr:row>28</xdr:row>
                    <xdr:rowOff>314325</xdr:rowOff>
                  </from>
                  <to>
                    <xdr:col>2</xdr:col>
                    <xdr:colOff>4591050</xdr:colOff>
                    <xdr:row>28</xdr:row>
                    <xdr:rowOff>514350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
  <sheetViews>
    <sheetView topLeftCell="B95" zoomScaleNormal="100" workbookViewId="0">
      <selection activeCell="I9" sqref="I9"/>
    </sheetView>
  </sheetViews>
  <sheetFormatPr baseColWidth="10" defaultRowHeight="15" x14ac:dyDescent="0.25"/>
  <cols>
    <col min="1" max="1" width="9.140625" customWidth="1"/>
    <col min="2" max="2" width="35.140625" bestFit="1" customWidth="1"/>
    <col min="3" max="3" width="49" customWidth="1"/>
    <col min="4" max="4" width="20.140625" customWidth="1"/>
    <col min="5" max="5" width="13.5703125" customWidth="1"/>
    <col min="6" max="6" width="13.5703125" style="10" customWidth="1"/>
    <col min="7" max="7" width="19" customWidth="1"/>
    <col min="8" max="8" width="36.5703125" customWidth="1"/>
    <col min="9" max="9" width="37.140625" customWidth="1"/>
  </cols>
  <sheetData>
    <row r="1" spans="1:14" s="5" customFormat="1" ht="39.75" customHeight="1" x14ac:dyDescent="0.3">
      <c r="A1" s="209" t="s">
        <v>8</v>
      </c>
      <c r="B1" s="209"/>
      <c r="C1" s="209"/>
      <c r="D1" s="209"/>
      <c r="E1" s="209"/>
      <c r="F1" s="209"/>
      <c r="G1" s="209"/>
      <c r="H1" s="209"/>
      <c r="I1" s="209"/>
      <c r="J1" s="160"/>
      <c r="K1" s="160"/>
      <c r="L1" s="40"/>
      <c r="M1" s="40"/>
      <c r="N1" s="40"/>
    </row>
    <row r="2" spans="1:14" s="5" customFormat="1" ht="33.75" customHeight="1" x14ac:dyDescent="0.3">
      <c r="A2" s="209" t="s">
        <v>45</v>
      </c>
      <c r="B2" s="209"/>
      <c r="C2" s="209"/>
      <c r="D2" s="209"/>
      <c r="E2" s="209"/>
      <c r="F2" s="209"/>
      <c r="G2" s="209"/>
      <c r="H2" s="209"/>
      <c r="I2" s="209"/>
      <c r="J2" s="160"/>
      <c r="K2" s="160"/>
      <c r="L2" s="40"/>
      <c r="M2" s="40"/>
      <c r="N2" s="40"/>
    </row>
    <row r="3" spans="1:14" s="5" customFormat="1" ht="17.25" thickBot="1" x14ac:dyDescent="0.35">
      <c r="A3" s="157"/>
      <c r="B3" s="157"/>
      <c r="C3" s="157"/>
      <c r="D3" s="158"/>
      <c r="E3" s="158"/>
      <c r="F3" s="158"/>
      <c r="G3" s="158"/>
      <c r="H3" s="159"/>
      <c r="I3" s="159"/>
      <c r="J3" s="40"/>
      <c r="K3" s="40"/>
      <c r="L3" s="40"/>
      <c r="M3" s="40"/>
      <c r="N3" s="40"/>
    </row>
    <row r="4" spans="1:14" s="5" customFormat="1" ht="19.5" customHeight="1" thickBot="1" x14ac:dyDescent="0.35">
      <c r="A4" s="210" t="str">
        <f>'BPU LOT 1'!A4:M4</f>
        <v>LOT 1 VAISSELLE ET ART DE LA TABLE</v>
      </c>
      <c r="B4" s="211"/>
      <c r="C4" s="211"/>
      <c r="D4" s="211"/>
      <c r="E4" s="211"/>
      <c r="F4" s="211"/>
      <c r="G4" s="211"/>
      <c r="H4" s="211"/>
      <c r="I4" s="212"/>
    </row>
    <row r="5" spans="1:14" s="5" customFormat="1" ht="18" x14ac:dyDescent="0.3">
      <c r="A5" s="161"/>
      <c r="B5" s="162"/>
      <c r="C5" s="162"/>
      <c r="D5" s="162"/>
      <c r="E5" s="162"/>
      <c r="F5" s="162"/>
      <c r="G5" s="162"/>
      <c r="H5" s="162"/>
      <c r="I5" s="162"/>
    </row>
    <row r="6" spans="1:14" s="5" customFormat="1" ht="30" customHeight="1" x14ac:dyDescent="0.3">
      <c r="A6" s="251" t="s">
        <v>31</v>
      </c>
      <c r="B6" s="251"/>
      <c r="C6" s="163">
        <f>'BPU LOT 1'!C8</f>
        <v>0</v>
      </c>
      <c r="D6" s="162"/>
      <c r="E6" s="162"/>
      <c r="F6" s="162"/>
      <c r="G6" s="162"/>
      <c r="H6" s="162"/>
      <c r="I6" s="162"/>
    </row>
    <row r="7" spans="1:14" s="5" customFormat="1" ht="18.75" thickBot="1" x14ac:dyDescent="0.35">
      <c r="A7" s="164"/>
      <c r="B7" s="165"/>
      <c r="C7" s="165"/>
      <c r="D7" s="162"/>
      <c r="E7" s="162"/>
      <c r="F7" s="162"/>
      <c r="G7" s="162"/>
      <c r="H7" s="162"/>
      <c r="I7" s="162"/>
    </row>
    <row r="8" spans="1:14" s="5" customFormat="1" ht="27.75" thickBot="1" x14ac:dyDescent="0.35">
      <c r="A8" s="248" t="s">
        <v>7</v>
      </c>
      <c r="B8" s="249"/>
      <c r="C8" s="249"/>
      <c r="D8" s="249"/>
      <c r="E8" s="249"/>
      <c r="F8" s="249"/>
      <c r="G8" s="249"/>
      <c r="H8" s="250"/>
      <c r="I8" s="162"/>
    </row>
    <row r="9" spans="1:14" ht="19.5" customHeight="1" thickBot="1" x14ac:dyDescent="0.3">
      <c r="A9" s="234" t="s">
        <v>76</v>
      </c>
      <c r="B9" s="236"/>
      <c r="C9" s="236"/>
      <c r="D9" s="236"/>
      <c r="E9" s="236"/>
      <c r="F9" s="236"/>
      <c r="G9" s="236"/>
      <c r="H9" s="236"/>
      <c r="I9" s="204" t="s">
        <v>75</v>
      </c>
    </row>
    <row r="10" spans="1:14" s="5" customFormat="1" ht="64.5" thickBot="1" x14ac:dyDescent="0.35">
      <c r="A10" s="166" t="s">
        <v>0</v>
      </c>
      <c r="B10" s="167" t="s">
        <v>9</v>
      </c>
      <c r="C10" s="167" t="s">
        <v>10</v>
      </c>
      <c r="D10" s="167" t="s">
        <v>1</v>
      </c>
      <c r="E10" s="167" t="s">
        <v>2</v>
      </c>
      <c r="F10" s="167" t="str">
        <f>'BPU LOT 1'!F13</f>
        <v>Etablissements concernés</v>
      </c>
      <c r="G10" s="168" t="s">
        <v>4</v>
      </c>
      <c r="H10" s="169" t="s">
        <v>5</v>
      </c>
      <c r="I10" s="176" t="s">
        <v>370</v>
      </c>
    </row>
    <row r="11" spans="1:14" s="13" customFormat="1" ht="45.75" thickBot="1" x14ac:dyDescent="0.3">
      <c r="A11" s="86" t="str">
        <f>'BPU LOT 1'!A14</f>
        <v xml:space="preserve">Exemple </v>
      </c>
      <c r="B11" s="87" t="str">
        <f>'BPU LOT 1'!B14</f>
        <v xml:space="preserve">COUTEAU DE TABLE </v>
      </c>
      <c r="C11" s="87" t="str">
        <f>'BPU LOT 1'!C14</f>
        <v xml:space="preserve">INOX 18% - Uni standard - monobloc cranté </v>
      </c>
      <c r="D11" s="88">
        <f>'BPU LOT 1'!E14</f>
        <v>2900</v>
      </c>
      <c r="E11" s="88" t="str">
        <f>'BPU LOT 1'!G14</f>
        <v>unité, 1 couteau</v>
      </c>
      <c r="F11" s="88" t="str">
        <f>'BPU LOT 1'!F14</f>
        <v>CHBA
CHBI 
EPSM Morbihan
CHBV</v>
      </c>
      <c r="G11" s="88" t="str">
        <f>'BPU LOT 1'!H14</f>
        <v>XX0001</v>
      </c>
      <c r="H11" s="89" t="str">
        <f>'BPU LOT 1'!I14</f>
        <v>COUTEAU TABLE INOX 18 % UNI STANDARD
Lot de 12</v>
      </c>
      <c r="I11" s="177">
        <f>'BPU LOT 1'!J14*'BPU LOT 1'!E14</f>
        <v>1450</v>
      </c>
    </row>
    <row r="12" spans="1:14" s="53" customFormat="1" ht="23.25" customHeight="1" thickBot="1" x14ac:dyDescent="0.25">
      <c r="A12" s="213" t="s">
        <v>73</v>
      </c>
      <c r="B12" s="214"/>
      <c r="C12" s="214"/>
      <c r="D12" s="214"/>
      <c r="E12" s="214"/>
      <c r="F12" s="194"/>
      <c r="G12" s="93"/>
      <c r="H12" s="93"/>
      <c r="I12" s="178"/>
    </row>
    <row r="13" spans="1:14" s="53" customFormat="1" ht="38.25" x14ac:dyDescent="0.2">
      <c r="A13" s="137">
        <f>'BPU LOT 1'!A16</f>
        <v>1</v>
      </c>
      <c r="B13" s="131" t="str">
        <f>'BPU LOT 1'!B16</f>
        <v xml:space="preserve">ASSIETTE CREUSE EN ARCOPAL D 210 </v>
      </c>
      <c r="C13" s="42" t="str">
        <f>'BPU LOT 1'!C16</f>
        <v>Assiette ronde pour plats chauds BLANCHE Type "FESTON ARCOROC" ou équivalent en Arcopal. Résistante au passage en tunnel de lavage, convient au choc en chariot à niveau constant</v>
      </c>
      <c r="D13" s="34">
        <f>'BPU LOT 1'!E16</f>
        <v>70</v>
      </c>
      <c r="E13" s="35" t="str">
        <f>'BPU LOT 1'!G16</f>
        <v>unité, 1 assiette</v>
      </c>
      <c r="F13" s="35" t="str">
        <f>'BPU LOT 1'!F16</f>
        <v>EPSM Morbihan</v>
      </c>
      <c r="G13" s="138">
        <f>'BPU LOT 1'!H16</f>
        <v>0</v>
      </c>
      <c r="H13" s="148">
        <f>'BPU LOT 1'!I16</f>
        <v>0</v>
      </c>
      <c r="I13" s="179">
        <f>'BPU LOT 1'!J16*'BPU LOT 1'!E16</f>
        <v>0</v>
      </c>
    </row>
    <row r="14" spans="1:14" s="53" customFormat="1" ht="51" x14ac:dyDescent="0.2">
      <c r="A14" s="137">
        <f>'BPU LOT 1'!A17</f>
        <v>2</v>
      </c>
      <c r="B14" s="131" t="str">
        <f>'BPU LOT 1'!B17</f>
        <v>ASSIETTE CREUSE BORDS DECORES EN ARCOPAL D225</v>
      </c>
      <c r="C14" s="42" t="str">
        <f>'BPU LOT 1'!C17</f>
        <v>Assiette ronde pour plats chauds Type "BRUSH ARCOROC" ou équivalent en Arcopal. Résistante au passage en tunnel de lavage, convient au choc en chariot à niveau constant. Décoration avec liseré bord d'assiette coloris  bleu - jaune - orange</v>
      </c>
      <c r="D14" s="34">
        <f>'BPU LOT 1'!E17</f>
        <v>5</v>
      </c>
      <c r="E14" s="35" t="str">
        <f>'BPU LOT 1'!G17</f>
        <v>unité, 1 assiette</v>
      </c>
      <c r="F14" s="35" t="str">
        <f>'BPU LOT 1'!F17</f>
        <v>CHBV</v>
      </c>
      <c r="G14" s="138">
        <f>'BPU LOT 1'!H17</f>
        <v>0</v>
      </c>
      <c r="H14" s="148">
        <f>'BPU LOT 1'!I17</f>
        <v>0</v>
      </c>
      <c r="I14" s="179">
        <f>'BPU LOT 1'!J17*'BPU LOT 1'!E17</f>
        <v>0</v>
      </c>
    </row>
    <row r="15" spans="1:14" s="53" customFormat="1" ht="39" thickBot="1" x14ac:dyDescent="0.25">
      <c r="A15" s="137">
        <f>'BPU LOT 1'!A18</f>
        <v>3</v>
      </c>
      <c r="B15" s="131" t="str">
        <f>'BPU LOT 1'!B18</f>
        <v>ASSIETTE CREUSE EN PORCELAINE DE RESTAURATION D 220</v>
      </c>
      <c r="C15" s="42" t="str">
        <f>'BPU LOT 1'!C18</f>
        <v>Assiette ronde pour plats chauds BLANCHE en Porcelaine Type "UNIVERSAL" ou équivalent. Résistante au passage en tunnel de lavage, convient au choc en chariot à niveau constant</v>
      </c>
      <c r="D15" s="34">
        <f>'BPU LOT 1'!E18</f>
        <v>10</v>
      </c>
      <c r="E15" s="35" t="str">
        <f>'BPU LOT 1'!G18</f>
        <v>unité, 1 assiette</v>
      </c>
      <c r="F15" s="35" t="str">
        <f>'BPU LOT 1'!F18</f>
        <v>CHBI</v>
      </c>
      <c r="G15" s="138">
        <f>'BPU LOT 1'!H18</f>
        <v>0</v>
      </c>
      <c r="H15" s="148">
        <f>'BPU LOT 1'!I18</f>
        <v>0</v>
      </c>
      <c r="I15" s="179">
        <f>'BPU LOT 1'!J18*'BPU LOT 1'!E18</f>
        <v>0</v>
      </c>
    </row>
    <row r="16" spans="1:14" s="53" customFormat="1" ht="23.25" customHeight="1" thickBot="1" x14ac:dyDescent="0.25">
      <c r="A16" s="213" t="s">
        <v>84</v>
      </c>
      <c r="B16" s="214"/>
      <c r="C16" s="214"/>
      <c r="D16" s="214"/>
      <c r="E16" s="214"/>
      <c r="F16" s="194"/>
      <c r="G16" s="139"/>
      <c r="H16" s="93"/>
      <c r="I16" s="178"/>
    </row>
    <row r="17" spans="1:9" s="53" customFormat="1" ht="38.25" x14ac:dyDescent="0.2">
      <c r="A17" s="137">
        <f>'BPU LOT 1'!A20</f>
        <v>4</v>
      </c>
      <c r="B17" s="131" t="str">
        <f>'BPU LOT 1'!B20</f>
        <v>ASSIETTE PLATE BLANCHE EN ARCOPAL D 155</v>
      </c>
      <c r="C17" s="42" t="str">
        <f>'BPU LOT 1'!C20</f>
        <v>Assiette ronde BLANCHE Type "NOVA AQUITANIA" ou équivalent en Opale. Résistante au passage en tunnel de lavage, convient au choc en chariot à niveau constant</v>
      </c>
      <c r="D17" s="34">
        <f>'BPU LOT 1'!E20</f>
        <v>200</v>
      </c>
      <c r="E17" s="35" t="str">
        <f>'BPU LOT 1'!G20</f>
        <v>unité, 1 assiette</v>
      </c>
      <c r="F17" s="35" t="str">
        <f>'BPU LOT 1'!F20</f>
        <v>CHBA</v>
      </c>
      <c r="G17" s="138">
        <f>'BPU LOT 1'!H20</f>
        <v>0</v>
      </c>
      <c r="H17" s="148">
        <f>'BPU LOT 1'!I20</f>
        <v>0</v>
      </c>
      <c r="I17" s="179">
        <f>'BPU LOT 1'!J20*'BPU LOT 1'!E20</f>
        <v>0</v>
      </c>
    </row>
    <row r="18" spans="1:9" s="53" customFormat="1" ht="38.25" x14ac:dyDescent="0.2">
      <c r="A18" s="137">
        <f>'BPU LOT 1'!A21</f>
        <v>5</v>
      </c>
      <c r="B18" s="131" t="str">
        <f>'BPU LOT 1'!B21</f>
        <v>ASSIETTE PLATE A DESSERT EN ARCOPAL D 190</v>
      </c>
      <c r="C18" s="42" t="str">
        <f>'BPU LOT 1'!C21</f>
        <v>Assiette ronde BLANCHE en Arcopal Type "STAIRO ARCOROC" ou équivalent. Résistante au passage en tunnel de lavage, convient au choc en chariot à niveau constant</v>
      </c>
      <c r="D18" s="34">
        <f>'BPU LOT 1'!E21</f>
        <v>150</v>
      </c>
      <c r="E18" s="35" t="str">
        <f>'BPU LOT 1'!G21</f>
        <v>unité, 1 assiette</v>
      </c>
      <c r="F18" s="35" t="str">
        <f>'BPU LOT 1'!F21</f>
        <v>CHBA
EPSM Morbihan</v>
      </c>
      <c r="G18" s="138">
        <f>'BPU LOT 1'!H21</f>
        <v>0</v>
      </c>
      <c r="H18" s="148">
        <f>'BPU LOT 1'!I21</f>
        <v>0</v>
      </c>
      <c r="I18" s="179">
        <f>'BPU LOT 1'!J21*'BPU LOT 1'!E21</f>
        <v>0</v>
      </c>
    </row>
    <row r="19" spans="1:9" s="53" customFormat="1" ht="38.25" x14ac:dyDescent="0.2">
      <c r="A19" s="137">
        <f>'BPU LOT 1'!A22</f>
        <v>6</v>
      </c>
      <c r="B19" s="131" t="str">
        <f>'BPU LOT 1'!B22</f>
        <v>ASSIETTE PLATE BLANCHE EN PORCELAINE DE RESTAURATION D 150</v>
      </c>
      <c r="C19" s="42" t="str">
        <f>'BPU LOT 1'!C22</f>
        <v>Assiette ronde blanche pour self en porcelaine 
Résistante au passage en tunnel de lavage, convient au choc en chariot à niveau constant</v>
      </c>
      <c r="D19" s="34">
        <f>'BPU LOT 1'!E22</f>
        <v>30</v>
      </c>
      <c r="E19" s="35" t="str">
        <f>'BPU LOT 1'!G22</f>
        <v>unité, 1 assiette</v>
      </c>
      <c r="F19" s="35" t="str">
        <f>'BPU LOT 1'!F22</f>
        <v>CHBV</v>
      </c>
      <c r="G19" s="138">
        <f>'BPU LOT 1'!H22</f>
        <v>0</v>
      </c>
      <c r="H19" s="148">
        <f>'BPU LOT 1'!I22</f>
        <v>0</v>
      </c>
      <c r="I19" s="179">
        <f>'BPU LOT 1'!J22*'BPU LOT 1'!E22</f>
        <v>0</v>
      </c>
    </row>
    <row r="20" spans="1:9" s="53" customFormat="1" ht="38.25" x14ac:dyDescent="0.2">
      <c r="A20" s="137">
        <f>'BPU LOT 1'!A23</f>
        <v>7</v>
      </c>
      <c r="B20" s="131" t="str">
        <f>'BPU LOT 1'!B23</f>
        <v>ASSIETTE PLATE BLANCHE EN PORCELAINE DE RESTAURATION D 170</v>
      </c>
      <c r="C20" s="42" t="str">
        <f>'BPU LOT 1'!C23</f>
        <v>Assiette ronde blanche pour self en porcelaine 
Résistante au passage en tunnel de lavage, convient au choc en chariot à niveau constant</v>
      </c>
      <c r="D20" s="34">
        <f>'BPU LOT 1'!E23</f>
        <v>12</v>
      </c>
      <c r="E20" s="35" t="str">
        <f>'BPU LOT 1'!G23</f>
        <v>unité, 1 assiette</v>
      </c>
      <c r="F20" s="35" t="str">
        <f>'BPU LOT 1'!F23</f>
        <v>CH Ploërmel</v>
      </c>
      <c r="G20" s="138">
        <f>'BPU LOT 1'!H23</f>
        <v>0</v>
      </c>
      <c r="H20" s="148">
        <f>'BPU LOT 1'!I23</f>
        <v>0</v>
      </c>
      <c r="I20" s="179">
        <f>'BPU LOT 1'!J23*'BPU LOT 1'!E23</f>
        <v>0</v>
      </c>
    </row>
    <row r="21" spans="1:9" s="53" customFormat="1" ht="39" thickBot="1" x14ac:dyDescent="0.25">
      <c r="A21" s="137">
        <f>'BPU LOT 1'!A24</f>
        <v>8</v>
      </c>
      <c r="B21" s="131" t="str">
        <f>'BPU LOT 1'!B24</f>
        <v>ASSIETTE PLATE A DESSERT EN PROCELAINE DE RESTAURATION D 188</v>
      </c>
      <c r="C21" s="42" t="str">
        <f>'BPU LOT 1'!C24</f>
        <v>Assiette ronde BLANCHE en Porcelaine Type "UNIVERSAL" ou équivalent. Résistante au passage en tunnel de lavage, convient au choc en chariot à niveau constant</v>
      </c>
      <c r="D21" s="34">
        <f>'BPU LOT 1'!E24</f>
        <v>10</v>
      </c>
      <c r="E21" s="35" t="str">
        <f>'BPU LOT 1'!G24</f>
        <v>unité, 1 assiette</v>
      </c>
      <c r="F21" s="35" t="str">
        <f>'BPU LOT 1'!F24</f>
        <v>CHBI</v>
      </c>
      <c r="G21" s="138">
        <f>'BPU LOT 1'!H24</f>
        <v>0</v>
      </c>
      <c r="H21" s="148">
        <f>'BPU LOT 1'!I24</f>
        <v>0</v>
      </c>
      <c r="I21" s="179">
        <f>'BPU LOT 1'!J24*'BPU LOT 1'!E24</f>
        <v>0</v>
      </c>
    </row>
    <row r="22" spans="1:9" s="53" customFormat="1" ht="23.25" customHeight="1" thickBot="1" x14ac:dyDescent="0.25">
      <c r="A22" s="213" t="s">
        <v>94</v>
      </c>
      <c r="B22" s="214"/>
      <c r="C22" s="214"/>
      <c r="D22" s="214"/>
      <c r="E22" s="214"/>
      <c r="F22" s="194"/>
      <c r="G22" s="139"/>
      <c r="H22" s="139"/>
      <c r="I22" s="178"/>
    </row>
    <row r="23" spans="1:9" s="53" customFormat="1" ht="38.25" x14ac:dyDescent="0.2">
      <c r="A23" s="137">
        <f>'BPU LOT 1'!A26</f>
        <v>9</v>
      </c>
      <c r="B23" s="131" t="str">
        <f>'BPU LOT 1'!B26</f>
        <v>ASSIETTE PLATE EN ARCOPAL BORDS EN RELIEFS D 235</v>
      </c>
      <c r="C23" s="42" t="str">
        <f>'BPU LOT 1'!C26</f>
        <v>Assiette ronde pour plats chauds BLANCHE Type "STAIRO" en Arcopal. Résistante au passage en tunnel de lavage, convient au choc en chariot à niveau constant (Aile large et en relief)</v>
      </c>
      <c r="D23" s="34">
        <f>'BPU LOT 1'!E26</f>
        <v>450</v>
      </c>
      <c r="E23" s="35" t="str">
        <f>'BPU LOT 1'!G26</f>
        <v>unité, 1 assiette</v>
      </c>
      <c r="F23" s="35" t="str">
        <f>'BPU LOT 1'!F26</f>
        <v>CHBA
EPSM Morbihan</v>
      </c>
      <c r="G23" s="138">
        <f>'BPU LOT 1'!H26</f>
        <v>0</v>
      </c>
      <c r="H23" s="148">
        <f>'BPU LOT 1'!I26</f>
        <v>0</v>
      </c>
      <c r="I23" s="179">
        <f>'BPU LOT 1'!J26*'BPU LOT 1'!E26</f>
        <v>0</v>
      </c>
    </row>
    <row r="24" spans="1:9" s="53" customFormat="1" ht="51" x14ac:dyDescent="0.2">
      <c r="A24" s="137">
        <f>'BPU LOT 1'!A27</f>
        <v>10</v>
      </c>
      <c r="B24" s="131" t="str">
        <f>'BPU LOT 1'!B27</f>
        <v>ASSIETTE PLATE BORDS DECORES EN ARCOPAL D235</v>
      </c>
      <c r="C24" s="42" t="str">
        <f>'BPU LOT 1'!C27</f>
        <v>Assiette ronde pour plats chauds Type "BRUSH ARCOROC" ou équivalent en Arcopal. Résistante au passage en tunnel de lavage, convient au choc en chariot à niveau constant. Décoration avec liseré bord d'assiette coloris  bleu - jaune - orange (Aile large et colorée)</v>
      </c>
      <c r="D24" s="34">
        <f>'BPU LOT 1'!E27</f>
        <v>130</v>
      </c>
      <c r="E24" s="35" t="str">
        <f>'BPU LOT 1'!G27</f>
        <v>unité, 1 assiette</v>
      </c>
      <c r="F24" s="35" t="str">
        <f>'BPU LOT 1'!F27</f>
        <v>CHBV
EHPAD Quiberon</v>
      </c>
      <c r="G24" s="138">
        <f>'BPU LOT 1'!H27</f>
        <v>0</v>
      </c>
      <c r="H24" s="148">
        <f>'BPU LOT 1'!I27</f>
        <v>0</v>
      </c>
      <c r="I24" s="179">
        <f>'BPU LOT 1'!J27*'BPU LOT 1'!E27</f>
        <v>0</v>
      </c>
    </row>
    <row r="25" spans="1:9" s="53" customFormat="1" ht="51" x14ac:dyDescent="0.2">
      <c r="A25" s="137">
        <f>'BPU LOT 1'!A28</f>
        <v>11</v>
      </c>
      <c r="B25" s="131" t="str">
        <f>'BPU LOT 1'!B28</f>
        <v>ASSIETTE PLATE EN PROCELAINE DE RESTAURATION D 220</v>
      </c>
      <c r="C25" s="42" t="str">
        <f>'BPU LOT 1'!C28</f>
        <v>Assiette ronde pour plats chauds BLANCHE en Porcelaine de restauration Type "UNIVERSAL PLATE" ou équivalent. Résistante au passage en tunnel de lavage, convient au choc en chariot à niveau constant (Aile très fine)</v>
      </c>
      <c r="D25" s="34">
        <f>'BPU LOT 1'!E28</f>
        <v>300</v>
      </c>
      <c r="E25" s="35" t="str">
        <f>'BPU LOT 1'!G28</f>
        <v>unité, 1 assiette</v>
      </c>
      <c r="F25" s="35" t="str">
        <f>'BPU LOT 1'!F28</f>
        <v>CHBA</v>
      </c>
      <c r="G25" s="138">
        <f>'BPU LOT 1'!H28</f>
        <v>0</v>
      </c>
      <c r="H25" s="148">
        <f>'BPU LOT 1'!I28</f>
        <v>0</v>
      </c>
      <c r="I25" s="179">
        <f>'BPU LOT 1'!J28*'BPU LOT 1'!E28</f>
        <v>0</v>
      </c>
    </row>
    <row r="26" spans="1:9" s="53" customFormat="1" ht="38.25" x14ac:dyDescent="0.2">
      <c r="A26" s="137">
        <f>'BPU LOT 1'!A29</f>
        <v>12</v>
      </c>
      <c r="B26" s="131" t="str">
        <f>'BPU LOT 1'!B29</f>
        <v>ASSIETTE PLATE EN PROCELAINE DE RESTAURATION D225</v>
      </c>
      <c r="C26" s="42" t="str">
        <f>'BPU LOT 1'!C29</f>
        <v>Assiette ronde Type "KASUB PLATE N°3" ou équivalent en Porcelaine de restauration. Bords renforcés, empilable.
Passe au four à micro-ondes et au lave-vaisselle (Aile large unie)</v>
      </c>
      <c r="D26" s="34">
        <f>'BPU LOT 1'!E29</f>
        <v>100</v>
      </c>
      <c r="E26" s="35" t="str">
        <f>'BPU LOT 1'!G29</f>
        <v>unité, 1 assiette</v>
      </c>
      <c r="F26" s="35" t="str">
        <f>'BPU LOT 1'!F29</f>
        <v>CH Ploërmel</v>
      </c>
      <c r="G26" s="138">
        <f>'BPU LOT 1'!H29</f>
        <v>0</v>
      </c>
      <c r="H26" s="148">
        <f>'BPU LOT 1'!I29</f>
        <v>0</v>
      </c>
      <c r="I26" s="179">
        <f>'BPU LOT 1'!J29*'BPU LOT 1'!E29</f>
        <v>0</v>
      </c>
    </row>
    <row r="27" spans="1:9" s="53" customFormat="1" ht="51" x14ac:dyDescent="0.2">
      <c r="A27" s="137">
        <f>'BPU LOT 1'!A30</f>
        <v>13</v>
      </c>
      <c r="B27" s="131" t="str">
        <f>'BPU LOT 1'!B30</f>
        <v>ASSIETTE PLATE EN PROCELAINE DE RESTAURATION D245</v>
      </c>
      <c r="C27" s="42" t="str">
        <f>'BPU LOT 1'!C30</f>
        <v>Assiette ronde léger design carré pour plats chauds BLANCHE en Porcelaine Type "UNIVERSAL" ou équivalent. Résistante au passage en tunnel de lavage, convient au choc en chariot à niveau constant (Aile très fine)</v>
      </c>
      <c r="D27" s="34">
        <f>'BPU LOT 1'!E30</f>
        <v>40</v>
      </c>
      <c r="E27" s="35" t="str">
        <f>'BPU LOT 1'!G30</f>
        <v>unité, 1 assiette</v>
      </c>
      <c r="F27" s="35" t="str">
        <f>'BPU LOT 1'!F30</f>
        <v>CHBI</v>
      </c>
      <c r="G27" s="138">
        <f>'BPU LOT 1'!H30</f>
        <v>0</v>
      </c>
      <c r="H27" s="148">
        <f>'BPU LOT 1'!I30</f>
        <v>0</v>
      </c>
      <c r="I27" s="179">
        <f>'BPU LOT 1'!J30*'BPU LOT 1'!E30</f>
        <v>0</v>
      </c>
    </row>
    <row r="28" spans="1:9" s="53" customFormat="1" ht="51" x14ac:dyDescent="0.2">
      <c r="A28" s="137">
        <f>'BPU LOT 1'!A31</f>
        <v>14</v>
      </c>
      <c r="B28" s="131" t="str">
        <f>'BPU LOT 1'!B31</f>
        <v>ASSIETTE PLATE EN PROCELAINE DE RESTAURATION D245</v>
      </c>
      <c r="C28" s="42" t="str">
        <f>'BPU LOT 1'!C31</f>
        <v>Assiette ronde léger design carré pour plats chauds COLOREE en Porcelaine Type "UNIVERSAL" ou équivalent. Résistante au passage en tunnel de lavage, convient au choc en chariot à niveau constant. A proposer en BLEU - TURQUOISE - ROUGE (Aile très fine)</v>
      </c>
      <c r="D28" s="34">
        <f>'BPU LOT 1'!E31</f>
        <v>20</v>
      </c>
      <c r="E28" s="35" t="str">
        <f>'BPU LOT 1'!G31</f>
        <v>unité, 1 assiette</v>
      </c>
      <c r="F28" s="35" t="str">
        <f>'BPU LOT 1'!F31</f>
        <v>CH Josselin</v>
      </c>
      <c r="G28" s="138">
        <f>'BPU LOT 1'!H31</f>
        <v>0</v>
      </c>
      <c r="H28" s="148">
        <f>'BPU LOT 1'!I31</f>
        <v>0</v>
      </c>
      <c r="I28" s="179">
        <f>'BPU LOT 1'!J31*'BPU LOT 1'!E31</f>
        <v>0</v>
      </c>
    </row>
    <row r="29" spans="1:9" s="53" customFormat="1" ht="39" thickBot="1" x14ac:dyDescent="0.25">
      <c r="A29" s="137">
        <f>'BPU LOT 1'!A32</f>
        <v>15</v>
      </c>
      <c r="B29" s="131" t="str">
        <f>'BPU LOT 1'!B32</f>
        <v>ASSIETTE PLATE A STEACK EN PROCELAINE DE RESTAURATION D300</v>
      </c>
      <c r="C29" s="42" t="str">
        <f>'BPU LOT 1'!C32</f>
        <v>Assiette ovale pour plats chauds BLANCHE en Porcelaine. Résistante au passage en tunnel de lavage, convient au choc en chariot à niveau constant (Aile très fine)</v>
      </c>
      <c r="D29" s="34">
        <f>'BPU LOT 1'!E32</f>
        <v>15</v>
      </c>
      <c r="E29" s="35" t="str">
        <f>'BPU LOT 1'!G32</f>
        <v>unité, 1 assiette</v>
      </c>
      <c r="F29" s="35" t="str">
        <f>'BPU LOT 1'!F32</f>
        <v>CHBA</v>
      </c>
      <c r="G29" s="138">
        <f>'BPU LOT 1'!H32</f>
        <v>0</v>
      </c>
      <c r="H29" s="148">
        <f>'BPU LOT 1'!I32</f>
        <v>0</v>
      </c>
      <c r="I29" s="179">
        <f>'BPU LOT 1'!J32*'BPU LOT 1'!E32</f>
        <v>0</v>
      </c>
    </row>
    <row r="30" spans="1:9" s="53" customFormat="1" ht="23.25" customHeight="1" thickBot="1" x14ac:dyDescent="0.25">
      <c r="A30" s="213" t="s">
        <v>104</v>
      </c>
      <c r="B30" s="214"/>
      <c r="C30" s="214"/>
      <c r="D30" s="214"/>
      <c r="E30" s="214"/>
      <c r="F30" s="194"/>
      <c r="G30" s="139"/>
      <c r="H30" s="139"/>
      <c r="I30" s="178"/>
    </row>
    <row r="31" spans="1:9" s="53" customFormat="1" ht="102" x14ac:dyDescent="0.2">
      <c r="A31" s="137">
        <f>'BPU LOT 1'!A34</f>
        <v>16</v>
      </c>
      <c r="B31" s="131" t="str">
        <f>'BPU LOT 1'!B34</f>
        <v>ASSIETTE REGITHERMIE 2 COMPARTIMENTS AVEC Grande séparation</v>
      </c>
      <c r="C31" s="42" t="str">
        <f>'BPU LOT 1'!C34</f>
        <v>ASSIETTE REGITHERMIE 2 COMPARTIMENTS AVEC Grande séparation en porcelaine blanche - Fond thermique. Compatible chariot de repas ( thermo contact et air pulsé)
Forte résistance aux choc thermiques et mécaniques conforme à la norme EN 12980
Empilable
Températures : Mini -20°C - Maxi +200°C
Norme : NF EN 12875-5 et ISO/TC 166</v>
      </c>
      <c r="D31" s="34">
        <f>'BPU LOT 1'!E34</f>
        <v>36</v>
      </c>
      <c r="E31" s="35" t="str">
        <f>'BPU LOT 1'!G34</f>
        <v>unité, 1 assiette</v>
      </c>
      <c r="F31" s="35" t="str">
        <f>'BPU LOT 1'!F34</f>
        <v>CHBI</v>
      </c>
      <c r="G31" s="138">
        <f>'BPU LOT 1'!H34</f>
        <v>0</v>
      </c>
      <c r="H31" s="148">
        <f>'BPU LOT 1'!I34</f>
        <v>0</v>
      </c>
      <c r="I31" s="179">
        <f>'BPU LOT 1'!J34*'BPU LOT 1'!E34</f>
        <v>0</v>
      </c>
    </row>
    <row r="32" spans="1:9" s="53" customFormat="1" ht="89.25" x14ac:dyDescent="0.2">
      <c r="A32" s="137">
        <f>'BPU LOT 1'!A35</f>
        <v>17</v>
      </c>
      <c r="B32" s="131" t="str">
        <f>'BPU LOT 1'!B35</f>
        <v xml:space="preserve">Cloche polyamide pour ASSIETTE REGITHERMIE 2 COMPARTIMENTS </v>
      </c>
      <c r="C32" s="42" t="str">
        <f>'BPU LOT 1'!C35</f>
        <v>CLOCHE POLYAMIDE TRANSPARENTE BLEUE Pour assiette regithermie Ø.230 mm proposée en ligne 16. Résistance au choc thermique important.
Température maximale d'utilisation en continue ( 3500 h ) 100°C
Température maximale d'utilisation brève ( 1 h 30 ) 135°C Utilisation micro-ondes, four air pulsé, thermo-contact sur assiettes, convient au passage en tunnel de lavage.</v>
      </c>
      <c r="D32" s="34">
        <f>'BPU LOT 1'!E35</f>
        <v>20</v>
      </c>
      <c r="E32" s="35" t="str">
        <f>'BPU LOT 1'!G35</f>
        <v>unité, 1 cloche</v>
      </c>
      <c r="F32" s="35" t="str">
        <f>'BPU LOT 1'!F35</f>
        <v>CHBI</v>
      </c>
      <c r="G32" s="138">
        <f>'BPU LOT 1'!H35</f>
        <v>0</v>
      </c>
      <c r="H32" s="148">
        <f>'BPU LOT 1'!I35</f>
        <v>0</v>
      </c>
      <c r="I32" s="179">
        <f>'BPU LOT 1'!J35*'BPU LOT 1'!E35</f>
        <v>0</v>
      </c>
    </row>
    <row r="33" spans="1:9" s="53" customFormat="1" ht="25.5" x14ac:dyDescent="0.2">
      <c r="A33" s="137">
        <f>'BPU LOT 1'!A36</f>
        <v>18</v>
      </c>
      <c r="B33" s="131" t="str">
        <f>'BPU LOT 1'!B36</f>
        <v>Assiette plate ronde regithermie blanc</v>
      </c>
      <c r="C33" s="42" t="str">
        <f>'BPU LOT 1'!C36</f>
        <v>Assiette regithermie Type "Care" ou équivalent passe au lave vaisselle, au micro onde de coloris blanche.</v>
      </c>
      <c r="D33" s="34">
        <f>'BPU LOT 1'!E36</f>
        <v>24</v>
      </c>
      <c r="E33" s="35" t="str">
        <f>'BPU LOT 1'!G36</f>
        <v>unité, 1 assiette</v>
      </c>
      <c r="F33" s="35" t="str">
        <f>'BPU LOT 1'!F36</f>
        <v>CHBI</v>
      </c>
      <c r="G33" s="138">
        <f>'BPU LOT 1'!H36</f>
        <v>0</v>
      </c>
      <c r="H33" s="148">
        <f>'BPU LOT 1'!I36</f>
        <v>0</v>
      </c>
      <c r="I33" s="179">
        <f>'BPU LOT 1'!J36*'BPU LOT 1'!E36</f>
        <v>0</v>
      </c>
    </row>
    <row r="34" spans="1:9" s="53" customFormat="1" ht="76.5" x14ac:dyDescent="0.2">
      <c r="A34" s="137">
        <f>'BPU LOT 1'!A37</f>
        <v>19</v>
      </c>
      <c r="B34" s="131" t="str">
        <f>'BPU LOT 1'!B37</f>
        <v>ASSIETTE REGITHERMIE demi-assiette</v>
      </c>
      <c r="C34" s="42" t="str">
        <f>'BPU LOT 1'!C37</f>
        <v>Demi-assiette régithermiques Blanche en pillenium - Compatible chariot de repas ( thermo contact et air pulsé)
Forte résistance aux choc thermiques et mécaniques conforme à la norme EN 12980
Empilable
Températures : Mini -20°C - Maxi +200°C</v>
      </c>
      <c r="D34" s="34">
        <f>'BPU LOT 1'!E37</f>
        <v>30</v>
      </c>
      <c r="E34" s="35" t="str">
        <f>'BPU LOT 1'!G37</f>
        <v>unité, 1 assiette</v>
      </c>
      <c r="F34" s="35" t="str">
        <f>'BPU LOT 1'!F37</f>
        <v>CHBI</v>
      </c>
      <c r="G34" s="138">
        <f>'BPU LOT 1'!H37</f>
        <v>0</v>
      </c>
      <c r="H34" s="148">
        <f>'BPU LOT 1'!I37</f>
        <v>0</v>
      </c>
      <c r="I34" s="179">
        <f>'BPU LOT 1'!J37*'BPU LOT 1'!E37</f>
        <v>0</v>
      </c>
    </row>
    <row r="35" spans="1:9" s="53" customFormat="1" ht="12.75" x14ac:dyDescent="0.2">
      <c r="A35" s="137">
        <f>'BPU LOT 1'!A38</f>
        <v>20</v>
      </c>
      <c r="B35" s="131" t="str">
        <f>'BPU LOT 1'!B38</f>
        <v>Cloche pour demi assiette régithermiques</v>
      </c>
      <c r="C35" s="42" t="str">
        <f>'BPU LOT 1'!C38</f>
        <v>Cloche pour demi-assiette en ligne 19.</v>
      </c>
      <c r="D35" s="34">
        <f>'BPU LOT 1'!E38</f>
        <v>30</v>
      </c>
      <c r="E35" s="35" t="str">
        <f>'BPU LOT 1'!G38</f>
        <v>unité, 1 cloche</v>
      </c>
      <c r="F35" s="35" t="str">
        <f>'BPU LOT 1'!F38</f>
        <v>CHBI</v>
      </c>
      <c r="G35" s="138">
        <f>'BPU LOT 1'!H38</f>
        <v>0</v>
      </c>
      <c r="H35" s="148">
        <f>'BPU LOT 1'!I38</f>
        <v>0</v>
      </c>
      <c r="I35" s="179">
        <f>'BPU LOT 1'!J38*'BPU LOT 1'!E38</f>
        <v>0</v>
      </c>
    </row>
    <row r="36" spans="1:9" s="53" customFormat="1" ht="51" x14ac:dyDescent="0.2">
      <c r="A36" s="137">
        <f>'BPU LOT 1'!A39</f>
        <v>21</v>
      </c>
      <c r="B36" s="131" t="str">
        <f>'BPU LOT 1'!B39</f>
        <v xml:space="preserve">ASSIETTE PILLENIUM REGITHERMIE BASE CARREE 170 X 170 </v>
      </c>
      <c r="C36" s="42" t="str">
        <f>'BPU LOT 1'!C39</f>
        <v>Assiette en pillenium CARREE adaptée aux chariots de remise en température et aux plateaux-repas XS de dimensions l x L (mm) : 245 x 530  
Le poids ne doit pas excéder 0,550 kg.</v>
      </c>
      <c r="D36" s="34">
        <f>'BPU LOT 1'!E39</f>
        <v>100</v>
      </c>
      <c r="E36" s="35" t="str">
        <f>'BPU LOT 1'!G39</f>
        <v>unité, 1 assiette</v>
      </c>
      <c r="F36" s="35" t="str">
        <f>'BPU LOT 1'!F39</f>
        <v>CHBA</v>
      </c>
      <c r="G36" s="138">
        <f>'BPU LOT 1'!H39</f>
        <v>0</v>
      </c>
      <c r="H36" s="148">
        <f>'BPU LOT 1'!I39</f>
        <v>0</v>
      </c>
      <c r="I36" s="179">
        <f>'BPU LOT 1'!J39*'BPU LOT 1'!E39</f>
        <v>0</v>
      </c>
    </row>
    <row r="37" spans="1:9" s="53" customFormat="1" ht="38.25" x14ac:dyDescent="0.2">
      <c r="A37" s="137">
        <f>'BPU LOT 1'!A40</f>
        <v>22</v>
      </c>
      <c r="B37" s="131" t="str">
        <f>'BPU LOT 1'!B40</f>
        <v xml:space="preserve">COUVRE ASSIETTE POLYAMIDE pour ASSIETTE PILLENIUM REGITHERMIE BASE CARREE </v>
      </c>
      <c r="C37" s="42" t="str">
        <f>'BPU LOT 1'!C40</f>
        <v>Cloche en Polyamide compatible avec l'assiette carrée 170x170 référencée en ligne 21.</v>
      </c>
      <c r="D37" s="34">
        <f>'BPU LOT 1'!E40</f>
        <v>50</v>
      </c>
      <c r="E37" s="35" t="str">
        <f>'BPU LOT 1'!G40</f>
        <v>unité, 1 cloche</v>
      </c>
      <c r="F37" s="35" t="str">
        <f>'BPU LOT 1'!F40</f>
        <v>CHBA</v>
      </c>
      <c r="G37" s="138">
        <f>'BPU LOT 1'!H40</f>
        <v>0</v>
      </c>
      <c r="H37" s="148">
        <f>'BPU LOT 1'!I40</f>
        <v>0</v>
      </c>
      <c r="I37" s="179">
        <f>'BPU LOT 1'!J40*'BPU LOT 1'!E40</f>
        <v>0</v>
      </c>
    </row>
    <row r="38" spans="1:9" s="53" customFormat="1" ht="39" thickBot="1" x14ac:dyDescent="0.25">
      <c r="A38" s="137">
        <f>'BPU LOT 1'!A41</f>
        <v>23</v>
      </c>
      <c r="B38" s="131" t="str">
        <f>'BPU LOT 1'!B41</f>
        <v>ASSIETTE PILLENIUM REGITHERMIE BASE CARREE 210X210</v>
      </c>
      <c r="C38" s="42" t="str">
        <f>'BPU LOT 1'!C41</f>
        <v>Assiette en pillenium CARREE adaptée aux chariots de remise en température 
Le poids ne doit pas excéder 0,570 kg.</v>
      </c>
      <c r="D38" s="34">
        <f>'BPU LOT 1'!E41</f>
        <v>50</v>
      </c>
      <c r="E38" s="35" t="str">
        <f>'BPU LOT 1'!G41</f>
        <v>unité, 1 assiette</v>
      </c>
      <c r="F38" s="35" t="str">
        <f>'BPU LOT 1'!F41</f>
        <v>CH Ploërmel</v>
      </c>
      <c r="G38" s="138">
        <f>'BPU LOT 1'!H41</f>
        <v>0</v>
      </c>
      <c r="H38" s="148">
        <f>'BPU LOT 1'!I41</f>
        <v>0</v>
      </c>
      <c r="I38" s="179">
        <f>'BPU LOT 1'!J41*'BPU LOT 1'!E41</f>
        <v>0</v>
      </c>
    </row>
    <row r="39" spans="1:9" s="53" customFormat="1" ht="23.25" customHeight="1" thickBot="1" x14ac:dyDescent="0.25">
      <c r="A39" s="213" t="str">
        <f>'BPU LOT 1'!A42</f>
        <v>ASSIETTES CARREES</v>
      </c>
      <c r="B39" s="214">
        <f>'BPU LOT 1'!B42</f>
        <v>0</v>
      </c>
      <c r="C39" s="214">
        <f>'BPU LOT 1'!C42</f>
        <v>0</v>
      </c>
      <c r="D39" s="214"/>
      <c r="E39" s="214"/>
      <c r="F39" s="194"/>
      <c r="G39" s="139"/>
      <c r="H39" s="139"/>
      <c r="I39" s="178"/>
    </row>
    <row r="40" spans="1:9" s="53" customFormat="1" ht="25.5" x14ac:dyDescent="0.2">
      <c r="A40" s="137">
        <f>'BPU LOT 1'!A43</f>
        <v>24</v>
      </c>
      <c r="B40" s="131" t="str">
        <f>'BPU LOT 1'!B43</f>
        <v>ASSIETTE PLATE CARREE EN PORCELAINE DE RESTAURATION 135X135</v>
      </c>
      <c r="C40" s="42" t="str">
        <f>'BPU LOT 1'!C43</f>
        <v>ASSIETTE PLATE CARREE Type "MATCH" ou équivalent en porcelaine de restauration</v>
      </c>
      <c r="D40" s="34">
        <f>'BPU LOT 1'!E43</f>
        <v>300</v>
      </c>
      <c r="E40" s="35" t="str">
        <f>'BPU LOT 1'!G43</f>
        <v>unité, 1 assiette</v>
      </c>
      <c r="F40" s="35" t="str">
        <f>'BPU LOT 1'!F43</f>
        <v>CHBA</v>
      </c>
      <c r="G40" s="138">
        <f>'BPU LOT 1'!H43</f>
        <v>0</v>
      </c>
      <c r="H40" s="148">
        <f>'BPU LOT 1'!I43</f>
        <v>0</v>
      </c>
      <c r="I40" s="179">
        <f>'BPU LOT 1'!J43*'BPU LOT 1'!E43</f>
        <v>0</v>
      </c>
    </row>
    <row r="41" spans="1:9" s="53" customFormat="1" ht="26.25" thickBot="1" x14ac:dyDescent="0.25">
      <c r="A41" s="137">
        <f>'BPU LOT 1'!A44</f>
        <v>25</v>
      </c>
      <c r="B41" s="131" t="str">
        <f>'BPU LOT 1'!B44</f>
        <v>ASSIETTE PLATE A DESSERT CARREE EN PORCELAINE DE RESTAURATION 155X155</v>
      </c>
      <c r="C41" s="42" t="str">
        <f>'BPU LOT 1'!C44</f>
        <v>ASSIETTE PLATE CARREE Type "PANORAMA"  ou équivalent en porcelaine de restauration couleur ivoire</v>
      </c>
      <c r="D41" s="34">
        <f>'BPU LOT 1'!E44</f>
        <v>50</v>
      </c>
      <c r="E41" s="35" t="str">
        <f>'BPU LOT 1'!G44</f>
        <v>unité, 1 assiette</v>
      </c>
      <c r="F41" s="35" t="str">
        <f>'BPU LOT 1'!F44</f>
        <v>CHBA</v>
      </c>
      <c r="G41" s="138">
        <f>'BPU LOT 1'!H44</f>
        <v>0</v>
      </c>
      <c r="H41" s="148">
        <f>'BPU LOT 1'!I44</f>
        <v>0</v>
      </c>
      <c r="I41" s="179">
        <f>'BPU LOT 1'!J44*'BPU LOT 1'!E44</f>
        <v>0</v>
      </c>
    </row>
    <row r="42" spans="1:9" s="53" customFormat="1" ht="23.25" customHeight="1" thickBot="1" x14ac:dyDescent="0.25">
      <c r="A42" s="213" t="str">
        <f>'BPU LOT 1'!A45</f>
        <v>ART DE LA TABLE - VAISSELLE</v>
      </c>
      <c r="B42" s="214">
        <f>'BPU LOT 1'!B45</f>
        <v>0</v>
      </c>
      <c r="C42" s="214">
        <f>'BPU LOT 1'!C45</f>
        <v>0</v>
      </c>
      <c r="D42" s="214"/>
      <c r="E42" s="214"/>
      <c r="F42" s="194"/>
      <c r="G42" s="93"/>
      <c r="H42" s="139"/>
      <c r="I42" s="178"/>
    </row>
    <row r="43" spans="1:9" s="53" customFormat="1" ht="25.5" x14ac:dyDescent="0.2">
      <c r="A43" s="137">
        <f>'BPU LOT 1'!A46</f>
        <v>26</v>
      </c>
      <c r="B43" s="131" t="str">
        <f>'BPU LOT 1'!B46</f>
        <v>BOL A ANSES  RIGIDE 50 CL</v>
      </c>
      <c r="C43" s="42" t="str">
        <f>'BPU LOT 1'!C46</f>
        <v>Bol à anses en Polypropylène Type "GILAC" ou équivalent  - Température d'utilisation : - 20°C / + 90 °C</v>
      </c>
      <c r="D43" s="34">
        <f>'BPU LOT 1'!E46</f>
        <v>250</v>
      </c>
      <c r="E43" s="35" t="str">
        <f>'BPU LOT 1'!G46</f>
        <v>unité, 1 bol</v>
      </c>
      <c r="F43" s="35" t="str">
        <f>'BPU LOT 1'!F46</f>
        <v>EPSM Morbihan</v>
      </c>
      <c r="G43" s="138">
        <f>'BPU LOT 1'!H46</f>
        <v>0</v>
      </c>
      <c r="H43" s="148">
        <f>'BPU LOT 1'!I46</f>
        <v>0</v>
      </c>
      <c r="I43" s="179">
        <f>'BPU LOT 1'!J46*'BPU LOT 1'!E46</f>
        <v>0</v>
      </c>
    </row>
    <row r="44" spans="1:9" s="53" customFormat="1" ht="51" x14ac:dyDescent="0.2">
      <c r="A44" s="137">
        <f>'BPU LOT 1'!A47</f>
        <v>27</v>
      </c>
      <c r="B44" s="131" t="str">
        <f>'BPU LOT 1'!B47</f>
        <v xml:space="preserve">BOL EMPILABLE AVEC TALON 52 CL  </v>
      </c>
      <c r="C44" s="42" t="str">
        <f>'BPU LOT 1'!C47</f>
        <v xml:space="preserve">BLANC en Arcopal AVEC TALON et rebords en reliefs pour favoriser la prise en main. Résistant au passage en tunnel de lavage, convient au choc en chariot à niveau constant </v>
      </c>
      <c r="D44" s="34">
        <f>'BPU LOT 1'!E47</f>
        <v>2870</v>
      </c>
      <c r="E44" s="35" t="str">
        <f>'BPU LOT 1'!G47</f>
        <v>unité, 1 bol</v>
      </c>
      <c r="F44" s="35" t="str">
        <f>'BPU LOT 1'!F47</f>
        <v>CHBA
CHBI
EPSM Morbihan
CH Ploërmel</v>
      </c>
      <c r="G44" s="138">
        <f>'BPU LOT 1'!H47</f>
        <v>0</v>
      </c>
      <c r="H44" s="148">
        <f>'BPU LOT 1'!I47</f>
        <v>0</v>
      </c>
      <c r="I44" s="179">
        <f>'BPU LOT 1'!J47*'BPU LOT 1'!E47</f>
        <v>0</v>
      </c>
    </row>
    <row r="45" spans="1:9" s="53" customFormat="1" ht="25.5" x14ac:dyDescent="0.2">
      <c r="A45" s="137">
        <f>'BPU LOT 1'!A48</f>
        <v>28</v>
      </c>
      <c r="B45" s="131" t="str">
        <f>'BPU LOT 1'!B48</f>
        <v xml:space="preserve">BOL EMPILABLE 45 CL  </v>
      </c>
      <c r="C45" s="42" t="str">
        <f>'BPU LOT 1'!C48</f>
        <v>BLANC en Mélaminé incassable. Résistant au passage en tunnel de lavage, convient au choc en chariot à niveau constant</v>
      </c>
      <c r="D45" s="34">
        <f>'BPU LOT 1'!E48</f>
        <v>50</v>
      </c>
      <c r="E45" s="35" t="str">
        <f>'BPU LOT 1'!G48</f>
        <v>unité, 1 bol</v>
      </c>
      <c r="F45" s="35" t="str">
        <f>'BPU LOT 1'!F48</f>
        <v>CHBI</v>
      </c>
      <c r="G45" s="138">
        <f>'BPU LOT 1'!H48</f>
        <v>0</v>
      </c>
      <c r="H45" s="148">
        <f>'BPU LOT 1'!I48</f>
        <v>0</v>
      </c>
      <c r="I45" s="179">
        <f>'BPU LOT 1'!J48*'BPU LOT 1'!E48</f>
        <v>0</v>
      </c>
    </row>
    <row r="46" spans="1:9" s="53" customFormat="1" ht="51" x14ac:dyDescent="0.2">
      <c r="A46" s="137">
        <f>'BPU LOT 1'!A49</f>
        <v>29</v>
      </c>
      <c r="B46" s="131" t="str">
        <f>'BPU LOT 1'!B49</f>
        <v>BOL DEJEUNER BORDS DECORES D 132</v>
      </c>
      <c r="C46" s="42" t="str">
        <f>'BPU LOT 1'!C49</f>
        <v>Bol déjeuner Restaurant Type "BRUSH" ou équivalent   Décoration avec liseré bord de bol de coloris Bleu ciel - Jaune - Orange
Verre trempé Opal avec décor effet pinceau inaltérable
Excellente résistance aux chocs et au lave-vaisselle</v>
      </c>
      <c r="D46" s="34">
        <f>'BPU LOT 1'!E49</f>
        <v>140</v>
      </c>
      <c r="E46" s="35" t="str">
        <f>'BPU LOT 1'!G49</f>
        <v>unité, 1 bol</v>
      </c>
      <c r="F46" s="35" t="str">
        <f>'BPU LOT 1'!F49</f>
        <v>CHBV
EHPAD Quiberon</v>
      </c>
      <c r="G46" s="138">
        <f>'BPU LOT 1'!H49</f>
        <v>0</v>
      </c>
      <c r="H46" s="148">
        <f>'BPU LOT 1'!I49</f>
        <v>0</v>
      </c>
      <c r="I46" s="179">
        <f>'BPU LOT 1'!J49*'BPU LOT 1'!E49</f>
        <v>0</v>
      </c>
    </row>
    <row r="47" spans="1:9" s="53" customFormat="1" ht="63.75" x14ac:dyDescent="0.2">
      <c r="A47" s="137">
        <f>'BPU LOT 1'!A50</f>
        <v>30</v>
      </c>
      <c r="B47" s="131" t="str">
        <f>'BPU LOT 1'!B50</f>
        <v>CARAFE EN VERRE TREMPE 1L</v>
      </c>
      <c r="C47" s="42" t="str">
        <f>'BPU LOT 1'!C50</f>
        <v>Carafe en VERRE Type "FLUID" ou équivalent en ARCOROC avec une prise en main facile lors du service.
Sa base doit être lourde pour une meilleure stabilité sur la table ou lors du transport sur plateau.
Bouchon carafe en OPTION</v>
      </c>
      <c r="D47" s="34">
        <f>'BPU LOT 1'!E50</f>
        <v>10</v>
      </c>
      <c r="E47" s="35" t="str">
        <f>'BPU LOT 1'!G50</f>
        <v>unité, 1 carafe</v>
      </c>
      <c r="F47" s="35" t="str">
        <f>'BPU LOT 1'!F50</f>
        <v>CHBA</v>
      </c>
      <c r="G47" s="138">
        <f>'BPU LOT 1'!H50</f>
        <v>0</v>
      </c>
      <c r="H47" s="148">
        <f>'BPU LOT 1'!I50</f>
        <v>0</v>
      </c>
      <c r="I47" s="179">
        <f>'BPU LOT 1'!J50*'BPU LOT 1'!E50</f>
        <v>0</v>
      </c>
    </row>
    <row r="48" spans="1:9" s="53" customFormat="1" ht="25.5" x14ac:dyDescent="0.2">
      <c r="A48" s="137">
        <f>'BPU LOT 1'!A51</f>
        <v>31</v>
      </c>
      <c r="B48" s="131" t="str">
        <f>'BPU LOT 1'!B51</f>
        <v>BOUCHON POUR CARAFE EN VERRE 1 L</v>
      </c>
      <c r="C48" s="42" t="str">
        <f>'BPU LOT 1'!C51</f>
        <v xml:space="preserve">Bouchon plastique allant sur la carafe proposée en ligne 30. 
</v>
      </c>
      <c r="D48" s="34">
        <f>'BPU LOT 1'!E51</f>
        <v>12</v>
      </c>
      <c r="E48" s="35" t="str">
        <f>'BPU LOT 1'!G51</f>
        <v>unité, 1 bouchon</v>
      </c>
      <c r="F48" s="35" t="str">
        <f>'BPU LOT 1'!F51</f>
        <v>CHBA
CHBV</v>
      </c>
      <c r="G48" s="138">
        <f>'BPU LOT 1'!H51</f>
        <v>0</v>
      </c>
      <c r="H48" s="148">
        <f>'BPU LOT 1'!I51</f>
        <v>0</v>
      </c>
      <c r="I48" s="179">
        <f>'BPU LOT 1'!J51*'BPU LOT 1'!E51</f>
        <v>0</v>
      </c>
    </row>
    <row r="49" spans="1:9" s="53" customFormat="1" ht="25.5" x14ac:dyDescent="0.2">
      <c r="A49" s="137">
        <f>'BPU LOT 1'!A52</f>
        <v>32</v>
      </c>
      <c r="B49" s="131" t="str">
        <f>'BPU LOT 1'!B52</f>
        <v>CARAFON EN VERRE 1L</v>
      </c>
      <c r="C49" s="42" t="str">
        <f>'BPU LOT 1'!C52</f>
        <v>Carafe en VERRE pour le service de l'eau et du jus. Résistante au passage en tunnel de lavage</v>
      </c>
      <c r="D49" s="34">
        <f>'BPU LOT 1'!E52</f>
        <v>25</v>
      </c>
      <c r="E49" s="35" t="str">
        <f>'BPU LOT 1'!G52</f>
        <v>unité, 1 carafon</v>
      </c>
      <c r="F49" s="35" t="str">
        <f>'BPU LOT 1'!F52</f>
        <v>CHBA
CH Ploërmel</v>
      </c>
      <c r="G49" s="138">
        <f>'BPU LOT 1'!H52</f>
        <v>0</v>
      </c>
      <c r="H49" s="148">
        <f>'BPU LOT 1'!I52</f>
        <v>0</v>
      </c>
      <c r="I49" s="179">
        <f>'BPU LOT 1'!J52*'BPU LOT 1'!E52</f>
        <v>0</v>
      </c>
    </row>
    <row r="50" spans="1:9" s="53" customFormat="1" ht="25.5" x14ac:dyDescent="0.2">
      <c r="A50" s="137">
        <f>'BPU LOT 1'!A53</f>
        <v>33</v>
      </c>
      <c r="B50" s="131" t="str">
        <f>'BPU LOT 1'!B53</f>
        <v>CARAFON EN VERRE 50 CL</v>
      </c>
      <c r="C50" s="42" t="str">
        <f>'BPU LOT 1'!C53</f>
        <v>Carafe en VERRE pour le service de l'eau et du jus. Résistante au passage en tunnel de lavage</v>
      </c>
      <c r="D50" s="34">
        <f>'BPU LOT 1'!E53</f>
        <v>12</v>
      </c>
      <c r="E50" s="35" t="str">
        <f>'BPU LOT 1'!G53</f>
        <v>unité, 1 carafon</v>
      </c>
      <c r="F50" s="35" t="str">
        <f>'BPU LOT 1'!F53</f>
        <v>CH Ploërmel</v>
      </c>
      <c r="G50" s="138">
        <f>'BPU LOT 1'!H53</f>
        <v>0</v>
      </c>
      <c r="H50" s="148">
        <f>'BPU LOT 1'!I53</f>
        <v>0</v>
      </c>
      <c r="I50" s="179">
        <f>'BPU LOT 1'!J53*'BPU LOT 1'!E53</f>
        <v>0</v>
      </c>
    </row>
    <row r="51" spans="1:9" s="53" customFormat="1" ht="38.25" x14ac:dyDescent="0.2">
      <c r="A51" s="137">
        <f>'BPU LOT 1'!A54</f>
        <v>34</v>
      </c>
      <c r="B51" s="131" t="str">
        <f>'BPU LOT 1'!B54</f>
        <v>CARAFON EN VERRE 25 CL</v>
      </c>
      <c r="C51" s="42" t="str">
        <f>'BPU LOT 1'!C54</f>
        <v>Carafe en VERRE pour le service de l'eau et du jus. Résistante au passage en tunnel de lavage</v>
      </c>
      <c r="D51" s="34">
        <f>'BPU LOT 1'!E54</f>
        <v>26</v>
      </c>
      <c r="E51" s="35" t="str">
        <f>'BPU LOT 1'!G54</f>
        <v>unité, 1 carafon</v>
      </c>
      <c r="F51" s="35" t="str">
        <f>'BPU LOT 1'!F54</f>
        <v>CHBA
CHBI
CH Ploërmel</v>
      </c>
      <c r="G51" s="138">
        <f>'BPU LOT 1'!H54</f>
        <v>0</v>
      </c>
      <c r="H51" s="148">
        <f>'BPU LOT 1'!I54</f>
        <v>0</v>
      </c>
      <c r="I51" s="179">
        <f>'BPU LOT 1'!J54*'BPU LOT 1'!E54</f>
        <v>0</v>
      </c>
    </row>
    <row r="52" spans="1:9" s="53" customFormat="1" ht="25.5" x14ac:dyDescent="0.2">
      <c r="A52" s="137">
        <f>'BPU LOT 1'!A55</f>
        <v>35</v>
      </c>
      <c r="B52" s="131" t="str">
        <f>'BPU LOT 1'!B55</f>
        <v>COUPELLE RONDE RESTAURANT UNIE 11 CL </v>
      </c>
      <c r="C52" s="42" t="str">
        <f>'BPU LOT 1'!C55</f>
        <v>Blanche en ARCOPAL - Service type crudités - Résistante au passage en tunnel de lavage</v>
      </c>
      <c r="D52" s="34">
        <f>'BPU LOT 1'!E55</f>
        <v>275</v>
      </c>
      <c r="E52" s="35" t="str">
        <f>'BPU LOT 1'!G55</f>
        <v>unité, 1 coupelle</v>
      </c>
      <c r="F52" s="35" t="str">
        <f>'BPU LOT 1'!F55</f>
        <v>CHBI
EPSM Morbihan</v>
      </c>
      <c r="G52" s="138">
        <f>'BPU LOT 1'!H55</f>
        <v>0</v>
      </c>
      <c r="H52" s="148">
        <f>'BPU LOT 1'!I55</f>
        <v>0</v>
      </c>
      <c r="I52" s="179">
        <f>'BPU LOT 1'!J55*'BPU LOT 1'!E55</f>
        <v>0</v>
      </c>
    </row>
    <row r="53" spans="1:9" s="53" customFormat="1" ht="38.25" x14ac:dyDescent="0.2">
      <c r="A53" s="137">
        <f>'BPU LOT 1'!A56</f>
        <v>36</v>
      </c>
      <c r="B53" s="131" t="str">
        <f>'BPU LOT 1'!B56</f>
        <v>COUPELLE CARRE 15 CL</v>
      </c>
      <c r="C53" s="42" t="str">
        <f>'BPU LOT 1'!C56</f>
        <v>Coupelle carré empilable Type "DURALEX" ou équivalent - Contenance 15 cl - Coloris Transparent
Passe au lave vaisselle</v>
      </c>
      <c r="D53" s="34">
        <f>'BPU LOT 1'!E56</f>
        <v>6</v>
      </c>
      <c r="E53" s="35" t="str">
        <f>'BPU LOT 1'!G56</f>
        <v>unité, 1 coupelle</v>
      </c>
      <c r="F53" s="35" t="str">
        <f>'BPU LOT 1'!F56</f>
        <v>CHBV</v>
      </c>
      <c r="G53" s="138">
        <f>'BPU LOT 1'!H56</f>
        <v>0</v>
      </c>
      <c r="H53" s="148">
        <f>'BPU LOT 1'!I56</f>
        <v>0</v>
      </c>
      <c r="I53" s="179">
        <f>'BPU LOT 1'!J56*'BPU LOT 1'!E56</f>
        <v>0</v>
      </c>
    </row>
    <row r="54" spans="1:9" s="53" customFormat="1" ht="38.25" x14ac:dyDescent="0.2">
      <c r="A54" s="137">
        <f>'BPU LOT 1'!A57</f>
        <v>37</v>
      </c>
      <c r="B54" s="131" t="str">
        <f>'BPU LOT 1'!B57</f>
        <v>COUTEAU A STEAK</v>
      </c>
      <c r="C54" s="42" t="str">
        <f>'BPU LOT 1'!C57</f>
        <v>Manche en polypropylène - Lame micro dentée et tranchante</v>
      </c>
      <c r="D54" s="34">
        <f>'BPU LOT 1'!E57</f>
        <v>144</v>
      </c>
      <c r="E54" s="35" t="str">
        <f>'BPU LOT 1'!G57</f>
        <v>unité, 1 couteau</v>
      </c>
      <c r="F54" s="35" t="str">
        <f>'BPU LOT 1'!F57</f>
        <v>CHBA
CHBI
EPSM Morbihan</v>
      </c>
      <c r="G54" s="138">
        <f>'BPU LOT 1'!H57</f>
        <v>0</v>
      </c>
      <c r="H54" s="148">
        <f>'BPU LOT 1'!I57</f>
        <v>0</v>
      </c>
      <c r="I54" s="179">
        <f>'BPU LOT 1'!J57*'BPU LOT 1'!E57</f>
        <v>0</v>
      </c>
    </row>
    <row r="55" spans="1:9" s="53" customFormat="1" ht="63.75" x14ac:dyDescent="0.2">
      <c r="A55" s="137">
        <f>'BPU LOT 1'!A58</f>
        <v>38</v>
      </c>
      <c r="B55" s="131" t="str">
        <f>'BPU LOT 1'!B58</f>
        <v>COUTEAU A STEAK BOUT ROND</v>
      </c>
      <c r="C55" s="42" t="str">
        <f>'BPU LOT 1'!C58</f>
        <v>Manche noir avec 2 rivets - Lame en inox avec bout rond</v>
      </c>
      <c r="D55" s="34">
        <f>'BPU LOT 1'!E58</f>
        <v>180</v>
      </c>
      <c r="E55" s="35" t="str">
        <f>'BPU LOT 1'!G58</f>
        <v>unité, 1 couteau</v>
      </c>
      <c r="F55" s="35" t="str">
        <f>'BPU LOT 1'!F58</f>
        <v>CHBI
CH Ploërmel
CH Josselin
EHPAD Malestroit
CHBV</v>
      </c>
      <c r="G55" s="138">
        <f>'BPU LOT 1'!H58</f>
        <v>0</v>
      </c>
      <c r="H55" s="148">
        <f>'BPU LOT 1'!I58</f>
        <v>0</v>
      </c>
      <c r="I55" s="179">
        <f>'BPU LOT 1'!J58*'BPU LOT 1'!E58</f>
        <v>0</v>
      </c>
    </row>
    <row r="56" spans="1:9" s="53" customFormat="1" ht="51" x14ac:dyDescent="0.2">
      <c r="A56" s="137">
        <f>'BPU LOT 1'!A59</f>
        <v>39</v>
      </c>
      <c r="B56" s="131" t="str">
        <f>'BPU LOT 1'!B59</f>
        <v>COUTEAU DE TABLE UNI</v>
      </c>
      <c r="C56" s="42" t="str">
        <f>'BPU LOT 1'!C59</f>
        <v xml:space="preserve">INOX 18% - Uni standard - monobloc cranté - </v>
      </c>
      <c r="D56" s="34">
        <f>'BPU LOT 1'!E59</f>
        <v>2847</v>
      </c>
      <c r="E56" s="35" t="str">
        <f>'BPU LOT 1'!G59</f>
        <v>unité, 1 couteau</v>
      </c>
      <c r="F56" s="35" t="str">
        <f>'BPU LOT 1'!F59</f>
        <v>CHBA
CHBI
EPSM Morbihan
CH Josselin</v>
      </c>
      <c r="G56" s="138">
        <f>'BPU LOT 1'!H59</f>
        <v>0</v>
      </c>
      <c r="H56" s="148">
        <f>'BPU LOT 1'!I59</f>
        <v>0</v>
      </c>
      <c r="I56" s="179">
        <f>'BPU LOT 1'!J59*'BPU LOT 1'!E59</f>
        <v>0</v>
      </c>
    </row>
    <row r="57" spans="1:9" s="53" customFormat="1" ht="63.75" x14ac:dyDescent="0.2">
      <c r="A57" s="137">
        <f>'BPU LOT 1'!A60</f>
        <v>40</v>
      </c>
      <c r="B57" s="131" t="str">
        <f>'BPU LOT 1'!B60</f>
        <v>CUILLERE DE TABLE A CAFE UNI</v>
      </c>
      <c r="C57" s="42" t="str">
        <f>'BPU LOT 1'!C60</f>
        <v>INOX 18% - Uni standard</v>
      </c>
      <c r="D57" s="34">
        <f>'BPU LOT 1'!E60</f>
        <v>17830</v>
      </c>
      <c r="E57" s="35" t="str">
        <f>'BPU LOT 1'!G60</f>
        <v>unité, 1 cuillère</v>
      </c>
      <c r="F57" s="35" t="str">
        <f>'BPU LOT 1'!F60</f>
        <v>CHBA
CHBI
EPSM Morbihan
CH Ploërmel
CHBV</v>
      </c>
      <c r="G57" s="138">
        <f>'BPU LOT 1'!H60</f>
        <v>0</v>
      </c>
      <c r="H57" s="148">
        <f>'BPU LOT 1'!I60</f>
        <v>0</v>
      </c>
      <c r="I57" s="179">
        <f>'BPU LOT 1'!J60*'BPU LOT 1'!E60</f>
        <v>0</v>
      </c>
    </row>
    <row r="58" spans="1:9" s="53" customFormat="1" ht="51" x14ac:dyDescent="0.2">
      <c r="A58" s="137">
        <f>'BPU LOT 1'!A61</f>
        <v>41</v>
      </c>
      <c r="B58" s="131" t="str">
        <f>'BPU LOT 1'!B61</f>
        <v>CUILLERE DE TABLE A POTAGE</v>
      </c>
      <c r="C58" s="42" t="str">
        <f>'BPU LOT 1'!C61</f>
        <v>INOX 18% - Uni standard</v>
      </c>
      <c r="D58" s="34">
        <f>'BPU LOT 1'!E61</f>
        <v>2050</v>
      </c>
      <c r="E58" s="35" t="str">
        <f>'BPU LOT 1'!G61</f>
        <v>unité, 1 cuillère</v>
      </c>
      <c r="F58" s="35" t="str">
        <f>'BPU LOT 1'!F61</f>
        <v>CHBA
CHBI
EPSM Morbihan
CH Ploërmel</v>
      </c>
      <c r="G58" s="138">
        <f>'BPU LOT 1'!H61</f>
        <v>0</v>
      </c>
      <c r="H58" s="148">
        <f>'BPU LOT 1'!I61</f>
        <v>0</v>
      </c>
      <c r="I58" s="179">
        <f>'BPU LOT 1'!J61*'BPU LOT 1'!E61</f>
        <v>0</v>
      </c>
    </row>
    <row r="59" spans="1:9" s="53" customFormat="1" ht="63.75" x14ac:dyDescent="0.2">
      <c r="A59" s="137">
        <f>'BPU LOT 1'!A62</f>
        <v>42</v>
      </c>
      <c r="B59" s="131" t="str">
        <f>'BPU LOT 1'!B62</f>
        <v>FOURCHETTE DE TABLE UNI</v>
      </c>
      <c r="C59" s="42" t="str">
        <f>'BPU LOT 1'!C62</f>
        <v>INOX 18% - Uni standard</v>
      </c>
      <c r="D59" s="34">
        <f>'BPU LOT 1'!E62</f>
        <v>2060</v>
      </c>
      <c r="E59" s="35" t="str">
        <f>'BPU LOT 1'!G62</f>
        <v>unité, 1 fourchette</v>
      </c>
      <c r="F59" s="35" t="str">
        <f>'BPU LOT 1'!F62</f>
        <v>CHBA
CHBI
EPSM Morbihan
CH Ploërmel
CHBV</v>
      </c>
      <c r="G59" s="138">
        <f>'BPU LOT 1'!H62</f>
        <v>0</v>
      </c>
      <c r="H59" s="148">
        <f>'BPU LOT 1'!I62</f>
        <v>0</v>
      </c>
      <c r="I59" s="179">
        <f>'BPU LOT 1'!J62*'BPU LOT 1'!E62</f>
        <v>0</v>
      </c>
    </row>
    <row r="60" spans="1:9" s="53" customFormat="1" ht="25.5" x14ac:dyDescent="0.2">
      <c r="A60" s="137">
        <f>'BPU LOT 1'!A63</f>
        <v>43</v>
      </c>
      <c r="B60" s="131" t="str">
        <f>'BPU LOT 1'!B63</f>
        <v>GOBELET EN VERRE 9 CL</v>
      </c>
      <c r="C60" s="42" t="str">
        <f>'BPU LOT 1'!C63</f>
        <v>VERRE TREMPE TRANSPARENT- TYPE "GIGOGNE" ou équivalent - empilables - Résistante au passage en tunnel de lavage</v>
      </c>
      <c r="D60" s="34">
        <f>'BPU LOT 1'!E63</f>
        <v>200</v>
      </c>
      <c r="E60" s="35" t="str">
        <f>'BPU LOT 1'!G63</f>
        <v>unité, 1 gobelet</v>
      </c>
      <c r="F60" s="35" t="str">
        <f>'BPU LOT 1'!F63</f>
        <v>EPSM Morbihan</v>
      </c>
      <c r="G60" s="138">
        <f>'BPU LOT 1'!H63</f>
        <v>0</v>
      </c>
      <c r="H60" s="148">
        <f>'BPU LOT 1'!I63</f>
        <v>0</v>
      </c>
      <c r="I60" s="179">
        <f>'BPU LOT 1'!J63*'BPU LOT 1'!E63</f>
        <v>0</v>
      </c>
    </row>
    <row r="61" spans="1:9" s="53" customFormat="1" ht="51" x14ac:dyDescent="0.2">
      <c r="A61" s="137">
        <f>'BPU LOT 1'!A64</f>
        <v>44</v>
      </c>
      <c r="B61" s="131" t="str">
        <f>'BPU LOT 1'!B64</f>
        <v>GOBELET EN VERRE 16 CL</v>
      </c>
      <c r="C61" s="42" t="str">
        <f>'BPU LOT 1'!C64</f>
        <v>VERRE TREMPE TRANSPARENT- TYPE "NORVEGE" ou équivalent - empilables - Résistante au passage en tunnel de lavage</v>
      </c>
      <c r="D61" s="34">
        <f>'BPU LOT 1'!E64</f>
        <v>5220</v>
      </c>
      <c r="E61" s="35" t="str">
        <f>'BPU LOT 1'!G64</f>
        <v>unité, 1 gobelet</v>
      </c>
      <c r="F61" s="35" t="str">
        <f>'BPU LOT 1'!F64</f>
        <v>CHBA
CHBI
EPSM Morbihan
CH Ploërmel</v>
      </c>
      <c r="G61" s="138">
        <f>'BPU LOT 1'!H64</f>
        <v>0</v>
      </c>
      <c r="H61" s="148">
        <f>'BPU LOT 1'!I64</f>
        <v>0</v>
      </c>
      <c r="I61" s="179">
        <f>'BPU LOT 1'!J64*'BPU LOT 1'!E64</f>
        <v>0</v>
      </c>
    </row>
    <row r="62" spans="1:9" s="53" customFormat="1" ht="25.5" x14ac:dyDescent="0.2">
      <c r="A62" s="137">
        <f>'BPU LOT 1'!A65</f>
        <v>45</v>
      </c>
      <c r="B62" s="131" t="str">
        <f>'BPU LOT 1'!B65</f>
        <v>GOBELET EN VERRE 18 CL</v>
      </c>
      <c r="C62" s="42" t="str">
        <f>'BPU LOT 1'!C65</f>
        <v>VERRE TREMPE TRANSPARENT- TYPE "CAMPUS" ou équivalent - empilables - Résistante au passage en tunnel de lavage</v>
      </c>
      <c r="D62" s="34">
        <f>'BPU LOT 1'!E65</f>
        <v>450</v>
      </c>
      <c r="E62" s="35" t="str">
        <f>'BPU LOT 1'!G65</f>
        <v>unité, 1 gobelet</v>
      </c>
      <c r="F62" s="35" t="str">
        <f>'BPU LOT 1'!F65</f>
        <v>CHBA
EHPAD Quiberon</v>
      </c>
      <c r="G62" s="138">
        <f>'BPU LOT 1'!H65</f>
        <v>0</v>
      </c>
      <c r="H62" s="148">
        <f>'BPU LOT 1'!I65</f>
        <v>0</v>
      </c>
      <c r="I62" s="179">
        <f>'BPU LOT 1'!J65*'BPU LOT 1'!E65</f>
        <v>0</v>
      </c>
    </row>
    <row r="63" spans="1:9" s="53" customFormat="1" ht="38.25" x14ac:dyDescent="0.2">
      <c r="A63" s="137">
        <f>'BPU LOT 1'!A66</f>
        <v>46</v>
      </c>
      <c r="B63" s="131" t="str">
        <f>'BPU LOT 1'!B66</f>
        <v>GOBELET EN VERRE 22 CL</v>
      </c>
      <c r="C63" s="42" t="str">
        <f>'BPU LOT 1'!C66</f>
        <v>VERRE TREMPE TRANSPARENT- TYPE "CHIQUITO BODEGA" ou équivalent - empilables - Résistante au passage en tunnel de lavage</v>
      </c>
      <c r="D63" s="34">
        <f>'BPU LOT 1'!E66</f>
        <v>320</v>
      </c>
      <c r="E63" s="35" t="str">
        <f>'BPU LOT 1'!G66</f>
        <v>unité, 1 gobelet</v>
      </c>
      <c r="F63" s="35" t="str">
        <f>'BPU LOT 1'!F66</f>
        <v>CHBA
CHBV</v>
      </c>
      <c r="G63" s="138">
        <f>'BPU LOT 1'!H66</f>
        <v>0</v>
      </c>
      <c r="H63" s="148">
        <f>'BPU LOT 1'!I66</f>
        <v>0</v>
      </c>
      <c r="I63" s="179">
        <f>'BPU LOT 1'!J66*'BPU LOT 1'!E66</f>
        <v>0</v>
      </c>
    </row>
    <row r="64" spans="1:9" s="53" customFormat="1" ht="25.5" x14ac:dyDescent="0.2">
      <c r="A64" s="137">
        <f>'BPU LOT 1'!A67</f>
        <v>47</v>
      </c>
      <c r="B64" s="131" t="str">
        <f>'BPU LOT 1'!B67</f>
        <v>GOBELET VERRE 30 CL</v>
      </c>
      <c r="C64" s="42" t="str">
        <f>'BPU LOT 1'!C67</f>
        <v>VERRE TREMPE TRANSPARENT- TYPE "ISLANDE" ou équivalent - empilables - Résistante au passage en tunnel de lavage</v>
      </c>
      <c r="D64" s="34">
        <f>'BPU LOT 1'!E67</f>
        <v>70</v>
      </c>
      <c r="E64" s="35" t="str">
        <f>'BPU LOT 1'!G67</f>
        <v>unité, 1 gobelet</v>
      </c>
      <c r="F64" s="35" t="str">
        <f>'BPU LOT 1'!F67</f>
        <v>CHBA</v>
      </c>
      <c r="G64" s="138">
        <f>'BPU LOT 1'!H67</f>
        <v>0</v>
      </c>
      <c r="H64" s="148">
        <f>'BPU LOT 1'!I67</f>
        <v>0</v>
      </c>
      <c r="I64" s="179">
        <f>'BPU LOT 1'!J67*'BPU LOT 1'!E67</f>
        <v>0</v>
      </c>
    </row>
    <row r="65" spans="1:9" s="53" customFormat="1" ht="25.5" x14ac:dyDescent="0.2">
      <c r="A65" s="137">
        <f>'BPU LOT 1'!A68</f>
        <v>48</v>
      </c>
      <c r="B65" s="131" t="str">
        <f>'BPU LOT 1'!B68</f>
        <v>GOBELET EN VERRE 32 CL FORME BASSE</v>
      </c>
      <c r="C65" s="42" t="str">
        <f>'BPU LOT 1'!C68</f>
        <v>Verre Type "SALTO" ou équivalent de forme basse et arrondi 32 cl Coloris bleu</v>
      </c>
      <c r="D65" s="34">
        <f>'BPU LOT 1'!E68</f>
        <v>150</v>
      </c>
      <c r="E65" s="35" t="str">
        <f>'BPU LOT 1'!G68</f>
        <v>unité, 1 gobelet</v>
      </c>
      <c r="F65" s="35" t="str">
        <f>'BPU LOT 1'!F68</f>
        <v>CHBA</v>
      </c>
      <c r="G65" s="138">
        <f>'BPU LOT 1'!H68</f>
        <v>0</v>
      </c>
      <c r="H65" s="148">
        <f>'BPU LOT 1'!I68</f>
        <v>0</v>
      </c>
      <c r="I65" s="179">
        <f>'BPU LOT 1'!J68*'BPU LOT 1'!E68</f>
        <v>0</v>
      </c>
    </row>
    <row r="66" spans="1:9" s="53" customFormat="1" ht="38.25" x14ac:dyDescent="0.2">
      <c r="A66" s="137">
        <f>'BPU LOT 1'!A69</f>
        <v>49</v>
      </c>
      <c r="B66" s="131" t="str">
        <f>'BPU LOT 1'!B69</f>
        <v>GOBELET EN PLASTIQUE TRANSLUCIDE 16 CL</v>
      </c>
      <c r="C66" s="42" t="str">
        <f>'BPU LOT 1'!C69</f>
        <v>PLASTIQUE COPOLYESTER TRANSLUCIDE Empilables - Résistante au passage en tunnel de lavage Sans Bisphénol A. Passe au micro-onde et au lave-vaisselle.</v>
      </c>
      <c r="D66" s="34">
        <f>'BPU LOT 1'!E69</f>
        <v>100</v>
      </c>
      <c r="E66" s="35" t="str">
        <f>'BPU LOT 1'!G69</f>
        <v>unité, 1 gobelet</v>
      </c>
      <c r="F66" s="35" t="str">
        <f>'BPU LOT 1'!F69</f>
        <v>CHBI
EHPAD Quiberon</v>
      </c>
      <c r="G66" s="138">
        <f>'BPU LOT 1'!H69</f>
        <v>0</v>
      </c>
      <c r="H66" s="148">
        <f>'BPU LOT 1'!I69</f>
        <v>0</v>
      </c>
      <c r="I66" s="179">
        <f>'BPU LOT 1'!J69*'BPU LOT 1'!E69</f>
        <v>0</v>
      </c>
    </row>
    <row r="67" spans="1:9" s="53" customFormat="1" ht="25.5" x14ac:dyDescent="0.2">
      <c r="A67" s="137">
        <f>'BPU LOT 1'!A70</f>
        <v>50</v>
      </c>
      <c r="B67" s="131" t="str">
        <f>'BPU LOT 1'!B70</f>
        <v>GOBELET EN PLASTIQUE BLEU 20 CL BLEU</v>
      </c>
      <c r="C67" s="42" t="str">
        <f>'BPU LOT 1'!C70</f>
        <v>PLASTIQUE COPOLYESTER TRANSLUCIDE Empilables de coloris BLEU</v>
      </c>
      <c r="D67" s="34">
        <f>'BPU LOT 1'!E70</f>
        <v>10</v>
      </c>
      <c r="E67" s="35" t="str">
        <f>'BPU LOT 1'!G70</f>
        <v>unité, 1 gobelet</v>
      </c>
      <c r="F67" s="35" t="str">
        <f>'BPU LOT 1'!F70</f>
        <v>CHBV</v>
      </c>
      <c r="G67" s="138">
        <f>'BPU LOT 1'!H70</f>
        <v>0</v>
      </c>
      <c r="H67" s="148">
        <f>'BPU LOT 1'!I70</f>
        <v>0</v>
      </c>
      <c r="I67" s="179">
        <f>'BPU LOT 1'!J70*'BPU LOT 1'!E70</f>
        <v>0</v>
      </c>
    </row>
    <row r="68" spans="1:9" s="53" customFormat="1" ht="38.25" x14ac:dyDescent="0.2">
      <c r="A68" s="137">
        <f>'BPU LOT 1'!A71</f>
        <v>51</v>
      </c>
      <c r="B68" s="131" t="str">
        <f>'BPU LOT 1'!B71</f>
        <v>GOBELET EN PLASTIQUE DUR 22 CL</v>
      </c>
      <c r="C68" s="42" t="str">
        <f>'BPU LOT 1'!C71</f>
        <v>PLASTIQUE DUR REUTILISABLE - TYPE "GILAC" ou équivalent - empilables - Résistante au passage en tunnel de lavage</v>
      </c>
      <c r="D68" s="34">
        <f>'BPU LOT 1'!E71</f>
        <v>507</v>
      </c>
      <c r="E68" s="35" t="str">
        <f>'BPU LOT 1'!G71</f>
        <v>unité, 1 gobelet</v>
      </c>
      <c r="F68" s="35" t="str">
        <f>'BPU LOT 1'!F71</f>
        <v>CHBA
EPSM Morbihan
EHPAD Quiberon</v>
      </c>
      <c r="G68" s="138">
        <f>'BPU LOT 1'!H71</f>
        <v>0</v>
      </c>
      <c r="H68" s="148">
        <f>'BPU LOT 1'!I71</f>
        <v>0</v>
      </c>
      <c r="I68" s="179">
        <f>'BPU LOT 1'!J71*'BPU LOT 1'!E71</f>
        <v>0</v>
      </c>
    </row>
    <row r="69" spans="1:9" s="53" customFormat="1" ht="25.5" x14ac:dyDescent="0.2">
      <c r="A69" s="137">
        <f>'BPU LOT 1'!A72</f>
        <v>52</v>
      </c>
      <c r="B69" s="131" t="str">
        <f>'BPU LOT 1'!B72</f>
        <v>GOBELET EN PLASTIQUE STRIE 25 CL</v>
      </c>
      <c r="C69" s="42" t="str">
        <f>'BPU LOT 1'!C72</f>
        <v xml:space="preserve">Gobelet en plastique du réutilisable de couleur mandarine ou verte strié </v>
      </c>
      <c r="D69" s="34">
        <f>'BPU LOT 1'!E72</f>
        <v>70</v>
      </c>
      <c r="E69" s="35" t="str">
        <f>'BPU LOT 1'!G72</f>
        <v>unité, 1 gobelet</v>
      </c>
      <c r="F69" s="35" t="str">
        <f>'BPU LOT 1'!F72</f>
        <v>CHBI</v>
      </c>
      <c r="G69" s="138">
        <f>'BPU LOT 1'!H72</f>
        <v>0</v>
      </c>
      <c r="H69" s="148">
        <f>'BPU LOT 1'!I72</f>
        <v>0</v>
      </c>
      <c r="I69" s="179">
        <f>'BPU LOT 1'!J72*'BPU LOT 1'!E72</f>
        <v>0</v>
      </c>
    </row>
    <row r="70" spans="1:9" s="53" customFormat="1" ht="25.5" x14ac:dyDescent="0.2">
      <c r="A70" s="137">
        <f>'BPU LOT 1'!A73</f>
        <v>53</v>
      </c>
      <c r="B70" s="131" t="str">
        <f>'BPU LOT 1'!B73</f>
        <v>MUG 35 / 38 CL BLANC</v>
      </c>
      <c r="C70" s="42" t="str">
        <f>'BPU LOT 1'!C73</f>
        <v>Mug basique en porcelaine hôtelière. Doit passer au micro-ondes et lave-vaisselle</v>
      </c>
      <c r="D70" s="34">
        <f>'BPU LOT 1'!E73</f>
        <v>70</v>
      </c>
      <c r="E70" s="35" t="str">
        <f>'BPU LOT 1'!G73</f>
        <v>unité, 1 mug</v>
      </c>
      <c r="F70" s="35" t="str">
        <f>'BPU LOT 1'!F73</f>
        <v>CHBA
CH Ploërmel</v>
      </c>
      <c r="G70" s="138">
        <f>'BPU LOT 1'!H73</f>
        <v>0</v>
      </c>
      <c r="H70" s="148">
        <f>'BPU LOT 1'!I73</f>
        <v>0</v>
      </c>
      <c r="I70" s="179">
        <f>'BPU LOT 1'!J73*'BPU LOT 1'!E73</f>
        <v>0</v>
      </c>
    </row>
    <row r="71" spans="1:9" s="53" customFormat="1" ht="38.25" x14ac:dyDescent="0.2">
      <c r="A71" s="137">
        <f>'BPU LOT 1'!A74</f>
        <v>54</v>
      </c>
      <c r="B71" s="131" t="str">
        <f>'BPU LOT 1'!B74</f>
        <v>PICHET AVEC ANSE TYPE "BROC ARC" ou équivalent 50 CL</v>
      </c>
      <c r="C71" s="42" t="str">
        <f>'BPU LOT 1'!C74</f>
        <v>Pichet avec anse et bec verseur en arcoroc.
Hauteur: 14.6 cm environ
Dimensions: 100 mm x 145mm x320g environ</v>
      </c>
      <c r="D71" s="34">
        <f>'BPU LOT 1'!E74</f>
        <v>2</v>
      </c>
      <c r="E71" s="35" t="str">
        <f>'BPU LOT 1'!G74</f>
        <v>unité, 1 pichet</v>
      </c>
      <c r="F71" s="35" t="str">
        <f>'BPU LOT 1'!F74</f>
        <v>CHBV</v>
      </c>
      <c r="G71" s="138">
        <f>'BPU LOT 1'!H74</f>
        <v>0</v>
      </c>
      <c r="H71" s="148">
        <f>'BPU LOT 1'!I74</f>
        <v>0</v>
      </c>
      <c r="I71" s="179">
        <f>'BPU LOT 1'!J74*'BPU LOT 1'!E74</f>
        <v>0</v>
      </c>
    </row>
    <row r="72" spans="1:9" s="53" customFormat="1" ht="51" x14ac:dyDescent="0.2">
      <c r="A72" s="137">
        <f>'BPU LOT 1'!A75</f>
        <v>55</v>
      </c>
      <c r="B72" s="131" t="str">
        <f>'BPU LOT 1'!B75</f>
        <v>PICHET TRANSPARENT 1L TRANSPARENT</v>
      </c>
      <c r="C72" s="42" t="str">
        <f>'BPU LOT 1'!C75</f>
        <v>COPOLYESTER TRANSLUCIDE - Empilable - sans couvercle Sans Bisphénol A.
Passe au micro-onde et au lave-vaisselle.</v>
      </c>
      <c r="D72" s="34">
        <f>'BPU LOT 1'!E75</f>
        <v>121</v>
      </c>
      <c r="E72" s="35" t="str">
        <f>'BPU LOT 1'!G75</f>
        <v>unité, 1 pichet</v>
      </c>
      <c r="F72" s="35" t="str">
        <f>'BPU LOT 1'!F75</f>
        <v>CHBI
EPSM Morbihan
CH Ploërmel
CHBV</v>
      </c>
      <c r="G72" s="138">
        <f>'BPU LOT 1'!H75</f>
        <v>0</v>
      </c>
      <c r="H72" s="148">
        <f>'BPU LOT 1'!I75</f>
        <v>0</v>
      </c>
      <c r="I72" s="179">
        <f>'BPU LOT 1'!J75*'BPU LOT 1'!E75</f>
        <v>0</v>
      </c>
    </row>
    <row r="73" spans="1:9" s="53" customFormat="1" ht="38.25" x14ac:dyDescent="0.2">
      <c r="A73" s="137">
        <f>'BPU LOT 1'!A76</f>
        <v>56</v>
      </c>
      <c r="B73" s="131" t="str">
        <f>'BPU LOT 1'!B76</f>
        <v>PICHET TRANSPARENT 1L JAUNE</v>
      </c>
      <c r="C73" s="42" t="str">
        <f>'BPU LOT 1'!C76</f>
        <v>COPOLYESTER JAUNE - Empilable - sans couvercle - Sans Bisphénol A.
Passe au micro-onde et au lave-vaisselle.</v>
      </c>
      <c r="D73" s="34">
        <f>'BPU LOT 1'!E76</f>
        <v>66</v>
      </c>
      <c r="E73" s="35" t="str">
        <f>'BPU LOT 1'!G76</f>
        <v>unité, 1 pichet</v>
      </c>
      <c r="F73" s="35" t="str">
        <f>'BPU LOT 1'!F76</f>
        <v>CHBA
EPSM Morbihan</v>
      </c>
      <c r="G73" s="138">
        <f>'BPU LOT 1'!H76</f>
        <v>0</v>
      </c>
      <c r="H73" s="148">
        <f>'BPU LOT 1'!I76</f>
        <v>0</v>
      </c>
      <c r="I73" s="179">
        <f>'BPU LOT 1'!J76*'BPU LOT 1'!E76</f>
        <v>0</v>
      </c>
    </row>
    <row r="74" spans="1:9" s="53" customFormat="1" ht="38.25" x14ac:dyDescent="0.2">
      <c r="A74" s="137">
        <f>'BPU LOT 1'!A77</f>
        <v>57</v>
      </c>
      <c r="B74" s="131" t="str">
        <f>'BPU LOT 1'!B77</f>
        <v>PICHET TRANSPARENT 1L VERT</v>
      </c>
      <c r="C74" s="42" t="str">
        <f>'BPU LOT 1'!C77</f>
        <v>COPOLYESTER VERT - Empilable - sans couvercle 
Sans Bisphénol A.
Passe au micro-onde et au lave-vaisselle.</v>
      </c>
      <c r="D74" s="34">
        <f>'BPU LOT 1'!E77</f>
        <v>66</v>
      </c>
      <c r="E74" s="35" t="str">
        <f>'BPU LOT 1'!G77</f>
        <v>unité, 1 pichet</v>
      </c>
      <c r="F74" s="35" t="str">
        <f>'BPU LOT 1'!F77</f>
        <v>CHBA
EPSM Morbihan</v>
      </c>
      <c r="G74" s="138">
        <f>'BPU LOT 1'!H77</f>
        <v>0</v>
      </c>
      <c r="H74" s="148">
        <f>'BPU LOT 1'!I77</f>
        <v>0</v>
      </c>
      <c r="I74" s="179">
        <f>'BPU LOT 1'!J77*'BPU LOT 1'!E77</f>
        <v>0</v>
      </c>
    </row>
    <row r="75" spans="1:9" s="53" customFormat="1" ht="51" x14ac:dyDescent="0.2">
      <c r="A75" s="137">
        <f>'BPU LOT 1'!A78</f>
        <v>58</v>
      </c>
      <c r="B75" s="131" t="str">
        <f>'BPU LOT 1'!B78</f>
        <v>PICHET TRANSPARENT 1L FRAMBOISE OU ROSE OU VIOLET</v>
      </c>
      <c r="C75" s="42" t="str">
        <f>'BPU LOT 1'!C78</f>
        <v>COPOLYESTER FRAMBOISE OU ROSE OU VIOLET - Empilable - sans couvercle 
Sans Bisphénol A.
Passe au micro-onde et au lave-vaisselle.</v>
      </c>
      <c r="D75" s="34">
        <f>'BPU LOT 1'!E78</f>
        <v>150</v>
      </c>
      <c r="E75" s="35" t="str">
        <f>'BPU LOT 1'!G78</f>
        <v>unité, 1 pichet</v>
      </c>
      <c r="F75" s="35" t="str">
        <f>'BPU LOT 1'!F78</f>
        <v>CHBA
EPSM Morbihan</v>
      </c>
      <c r="G75" s="138">
        <f>'BPU LOT 1'!H78</f>
        <v>0</v>
      </c>
      <c r="H75" s="148">
        <f>'BPU LOT 1'!I78</f>
        <v>0</v>
      </c>
      <c r="I75" s="179">
        <f>'BPU LOT 1'!J78*'BPU LOT 1'!E78</f>
        <v>0</v>
      </c>
    </row>
    <row r="76" spans="1:9" s="53" customFormat="1" ht="25.5" x14ac:dyDescent="0.2">
      <c r="A76" s="137">
        <f>'BPU LOT 1'!A79</f>
        <v>59</v>
      </c>
      <c r="B76" s="131" t="str">
        <f>'BPU LOT 1'!B79</f>
        <v>COUVERCLE POUR PICHET 1L</v>
      </c>
      <c r="C76" s="42" t="str">
        <f>'BPU LOT 1'!C79</f>
        <v>Couvercle adaptable aux pichets 1L en copolyester proposés de la ligne 55 à 58.</v>
      </c>
      <c r="D76" s="34">
        <f>'BPU LOT 1'!E79</f>
        <v>80</v>
      </c>
      <c r="E76" s="35" t="str">
        <f>'BPU LOT 1'!G79</f>
        <v>unité, 1 couvercle</v>
      </c>
      <c r="F76" s="35" t="str">
        <f>'BPU LOT 1'!F79</f>
        <v>CHBA</v>
      </c>
      <c r="G76" s="138">
        <f>'BPU LOT 1'!H79</f>
        <v>0</v>
      </c>
      <c r="H76" s="148">
        <f>'BPU LOT 1'!I79</f>
        <v>0</v>
      </c>
      <c r="I76" s="179">
        <f>'BPU LOT 1'!J79*'BPU LOT 1'!E79</f>
        <v>0</v>
      </c>
    </row>
    <row r="77" spans="1:9" s="53" customFormat="1" ht="38.25" x14ac:dyDescent="0.2">
      <c r="A77" s="137">
        <f>'BPU LOT 1'!A80</f>
        <v>60</v>
      </c>
      <c r="B77" s="131" t="str">
        <f>'BPU LOT 1'!B80</f>
        <v>PICHET TRANSPARENT 1,5L VERT Type "SAINT ROMAIN" ou équivalent</v>
      </c>
      <c r="C77" s="42" t="str">
        <f>'BPU LOT 1'!C80</f>
        <v xml:space="preserve">PICHET EMPILABLE COPOLYESTER VERT
Résistant aux passages en lave-vaisselle intensifs Surface grainée anti rayures – bec verseur anti goutte </v>
      </c>
      <c r="D77" s="34">
        <f>'BPU LOT 1'!E80</f>
        <v>3</v>
      </c>
      <c r="E77" s="35" t="str">
        <f>'BPU LOT 1'!G80</f>
        <v>unité, 1 pichet</v>
      </c>
      <c r="F77" s="35" t="str">
        <f>'BPU LOT 1'!F80</f>
        <v>CHBV</v>
      </c>
      <c r="G77" s="138">
        <f>'BPU LOT 1'!H80</f>
        <v>0</v>
      </c>
      <c r="H77" s="148">
        <f>'BPU LOT 1'!I80</f>
        <v>0</v>
      </c>
      <c r="I77" s="179">
        <f>'BPU LOT 1'!J80*'BPU LOT 1'!E80</f>
        <v>0</v>
      </c>
    </row>
    <row r="78" spans="1:9" s="53" customFormat="1" ht="38.25" x14ac:dyDescent="0.2">
      <c r="A78" s="137">
        <f>'BPU LOT 1'!A81</f>
        <v>61</v>
      </c>
      <c r="B78" s="131" t="str">
        <f>'BPU LOT 1'!B81</f>
        <v>PICHET TRANSPARENT 1,5L BLEU Type "SAINT ROMAIN" ou équivalent</v>
      </c>
      <c r="C78" s="42" t="str">
        <f>'BPU LOT 1'!C81</f>
        <v xml:space="preserve">PICHET EMPILABLE COPOLYESTER BLEU
Résistant aux passages en lave-vaisselle intensifs Surface grainée anti rayures – bec verseur anti goutte </v>
      </c>
      <c r="D78" s="34">
        <f>'BPU LOT 1'!E81</f>
        <v>3</v>
      </c>
      <c r="E78" s="35" t="str">
        <f>'BPU LOT 1'!G81</f>
        <v>unité, 1 pichet</v>
      </c>
      <c r="F78" s="35" t="str">
        <f>'BPU LOT 1'!F81</f>
        <v>CHBV</v>
      </c>
      <c r="G78" s="138">
        <f>'BPU LOT 1'!H81</f>
        <v>0</v>
      </c>
      <c r="H78" s="148">
        <f>'BPU LOT 1'!I81</f>
        <v>0</v>
      </c>
      <c r="I78" s="179">
        <f>'BPU LOT 1'!J81*'BPU LOT 1'!E81</f>
        <v>0</v>
      </c>
    </row>
    <row r="79" spans="1:9" s="53" customFormat="1" ht="38.25" x14ac:dyDescent="0.2">
      <c r="A79" s="137">
        <f>'BPU LOT 1'!A82</f>
        <v>62</v>
      </c>
      <c r="B79" s="131" t="str">
        <f>'BPU LOT 1'!B82</f>
        <v>PICHET TRANSPARENT 1,5L ORANGE Type "SAINT ROMAIN" ou équivalent</v>
      </c>
      <c r="C79" s="42" t="str">
        <f>'BPU LOT 1'!C82</f>
        <v xml:space="preserve">PICHET EMPILABLE COPOLYESTER ORANGE
Résistant aux passages en lave-vaisselle intensifs Surface grainée anti rayures – bec verseur anti goutte </v>
      </c>
      <c r="D79" s="34">
        <f>'BPU LOT 1'!E82</f>
        <v>3</v>
      </c>
      <c r="E79" s="35" t="str">
        <f>'BPU LOT 1'!G82</f>
        <v>unité, 1 pichet</v>
      </c>
      <c r="F79" s="35" t="str">
        <f>'BPU LOT 1'!F82</f>
        <v>CHBV</v>
      </c>
      <c r="G79" s="138">
        <f>'BPU LOT 1'!H82</f>
        <v>0</v>
      </c>
      <c r="H79" s="148">
        <f>'BPU LOT 1'!I82</f>
        <v>0</v>
      </c>
      <c r="I79" s="179">
        <f>'BPU LOT 1'!J82*'BPU LOT 1'!E82</f>
        <v>0</v>
      </c>
    </row>
    <row r="80" spans="1:9" s="53" customFormat="1" ht="38.25" x14ac:dyDescent="0.2">
      <c r="A80" s="137">
        <f>'BPU LOT 1'!A83</f>
        <v>63</v>
      </c>
      <c r="B80" s="131" t="str">
        <f>'BPU LOT 1'!B83</f>
        <v>PICHET TRANSPARENT 1,5L JAUNE Type "SAINT ROMAIN" ou équivalent</v>
      </c>
      <c r="C80" s="42" t="str">
        <f>'BPU LOT 1'!C83</f>
        <v xml:space="preserve">PICHET EMPILABLE COPOLYESTER JAUNE
Résistant aux passages en lave-vaisselle intensifs Surface grainée anti rayures – bec verseur anti goutte </v>
      </c>
      <c r="D80" s="34">
        <f>'BPU LOT 1'!E83</f>
        <v>3</v>
      </c>
      <c r="E80" s="35" t="str">
        <f>'BPU LOT 1'!G83</f>
        <v>unité, 1 pichet</v>
      </c>
      <c r="F80" s="35" t="str">
        <f>'BPU LOT 1'!F83</f>
        <v>CHBV</v>
      </c>
      <c r="G80" s="138">
        <f>'BPU LOT 1'!H83</f>
        <v>0</v>
      </c>
      <c r="H80" s="148">
        <f>'BPU LOT 1'!I83</f>
        <v>0</v>
      </c>
      <c r="I80" s="179">
        <f>'BPU LOT 1'!J83*'BPU LOT 1'!E83</f>
        <v>0</v>
      </c>
    </row>
    <row r="81" spans="1:9" s="53" customFormat="1" ht="25.5" x14ac:dyDescent="0.2">
      <c r="A81" s="137">
        <f>'BPU LOT 1'!A84</f>
        <v>64</v>
      </c>
      <c r="B81" s="131" t="str">
        <f>'BPU LOT 1'!B84</f>
        <v>COUVERCLE POUR PICHET 1,5L Type "SAINT ROMAIN" ou équivalent</v>
      </c>
      <c r="C81" s="42" t="str">
        <f>'BPU LOT 1'!C84</f>
        <v>Couvercle adaptable aux pichets 1,5L en copolyester de Type "SAINT ROAMIN" ou équivalent proposés de la ligne 60 à 63.</v>
      </c>
      <c r="D81" s="34">
        <f>'BPU LOT 1'!E84</f>
        <v>12</v>
      </c>
      <c r="E81" s="35" t="str">
        <f>'BPU LOT 1'!G84</f>
        <v>unité, 1 couvercle</v>
      </c>
      <c r="F81" s="35" t="str">
        <f>'BPU LOT 1'!F84</f>
        <v>CHBV</v>
      </c>
      <c r="G81" s="138">
        <f>'BPU LOT 1'!H84</f>
        <v>0</v>
      </c>
      <c r="H81" s="148">
        <f>'BPU LOT 1'!I84</f>
        <v>0</v>
      </c>
      <c r="I81" s="179">
        <f>'BPU LOT 1'!J84*'BPU LOT 1'!E84</f>
        <v>0</v>
      </c>
    </row>
    <row r="82" spans="1:9" s="53" customFormat="1" ht="12.75" x14ac:dyDescent="0.2">
      <c r="A82" s="137">
        <f>'BPU LOT 1'!A85</f>
        <v>65</v>
      </c>
      <c r="B82" s="131" t="str">
        <f>'BPU LOT 1'!B85</f>
        <v>PICHET  ISOTHERME INOX 1L</v>
      </c>
      <c r="C82" s="42" t="str">
        <f>'BPU LOT 1'!C85</f>
        <v>TOUT INOX OU ACIER INOXYDABLE - bouchon filtrant</v>
      </c>
      <c r="D82" s="34">
        <f>'BPU LOT 1'!E85</f>
        <v>1</v>
      </c>
      <c r="E82" s="35" t="str">
        <f>'BPU LOT 1'!G85</f>
        <v>unité, 1 pichet</v>
      </c>
      <c r="F82" s="35" t="str">
        <f>'BPU LOT 1'!F85</f>
        <v>CHBA</v>
      </c>
      <c r="G82" s="138">
        <f>'BPU LOT 1'!H85</f>
        <v>0</v>
      </c>
      <c r="H82" s="148">
        <f>'BPU LOT 1'!I85</f>
        <v>0</v>
      </c>
      <c r="I82" s="179">
        <f>'BPU LOT 1'!J85*'BPU LOT 1'!E85</f>
        <v>0</v>
      </c>
    </row>
    <row r="83" spans="1:9" s="53" customFormat="1" ht="12.75" x14ac:dyDescent="0.2">
      <c r="A83" s="137">
        <f>'BPU LOT 1'!A86</f>
        <v>66</v>
      </c>
      <c r="B83" s="131" t="str">
        <f>'BPU LOT 1'!B86</f>
        <v>PICHET  ISOTHERME INOX 1,5 L</v>
      </c>
      <c r="C83" s="42" t="str">
        <f>'BPU LOT 1'!C86</f>
        <v>TOUT INOX OU ACIER INOXYDABLE - bouchon filtrant</v>
      </c>
      <c r="D83" s="34">
        <f>'BPU LOT 1'!E86</f>
        <v>1</v>
      </c>
      <c r="E83" s="35" t="str">
        <f>'BPU LOT 1'!G86</f>
        <v>unité, 1 pichet</v>
      </c>
      <c r="F83" s="35" t="str">
        <f>'BPU LOT 1'!F86</f>
        <v>CHBA</v>
      </c>
      <c r="G83" s="138">
        <f>'BPU LOT 1'!H86</f>
        <v>0</v>
      </c>
      <c r="H83" s="148">
        <f>'BPU LOT 1'!I86</f>
        <v>0</v>
      </c>
      <c r="I83" s="179">
        <f>'BPU LOT 1'!J86*'BPU LOT 1'!E86</f>
        <v>0</v>
      </c>
    </row>
    <row r="84" spans="1:9" s="53" customFormat="1" ht="63.75" x14ac:dyDescent="0.2">
      <c r="A84" s="137">
        <f>'BPU LOT 1'!A87</f>
        <v>67</v>
      </c>
      <c r="B84" s="131" t="str">
        <f>'BPU LOT 1'!B87</f>
        <v>POT ISOTHERME A EAU AVEC COUVERCLE 1L BLEU</v>
      </c>
      <c r="C84" s="42" t="str">
        <f>'BPU LOT 1'!C87</f>
        <v>POLYPROPYLENE BLEU - Type "ALADIN " ou équivalent Maintien en température le chaud et le froid.
- sans CFC - avec couvercle facile d'ouverture, avec hanse et bec verseur dans le couvercle - maintien en température -
Lavage au lave vaisselle INDUSTRIEL</v>
      </c>
      <c r="D84" s="34">
        <f>'BPU LOT 1'!E87</f>
        <v>95</v>
      </c>
      <c r="E84" s="35" t="str">
        <f>'BPU LOT 1'!G87</f>
        <v>unité, 1 pot isotherme</v>
      </c>
      <c r="F84" s="35" t="str">
        <f>'BPU LOT 1'!F87</f>
        <v>CHBA
CHBI</v>
      </c>
      <c r="G84" s="138">
        <f>'BPU LOT 1'!H87</f>
        <v>0</v>
      </c>
      <c r="H84" s="148">
        <f>'BPU LOT 1'!I87</f>
        <v>0</v>
      </c>
      <c r="I84" s="179">
        <f>'BPU LOT 1'!J87*'BPU LOT 1'!E87</f>
        <v>0</v>
      </c>
    </row>
    <row r="85" spans="1:9" s="53" customFormat="1" ht="63.75" x14ac:dyDescent="0.2">
      <c r="A85" s="137">
        <f>'BPU LOT 1'!A88</f>
        <v>68</v>
      </c>
      <c r="B85" s="131" t="str">
        <f>'BPU LOT 1'!B88</f>
        <v>POT ISOTHERME A EAU AVEC COUVERCLE 1L MAUVE</v>
      </c>
      <c r="C85" s="42" t="str">
        <f>'BPU LOT 1'!C88</f>
        <v>POLYPROPYLENE MAUVE - Type "ALADIN " ou équivalent Maintien en température le chaud et le froid.
- sans CFC - avec couvercle facile d'ouverture, avec hanse et bec verseur dans le couvercle - maintien en température -
Lavage au lave vaisselle INDUSTRIEL</v>
      </c>
      <c r="D85" s="34">
        <f>'BPU LOT 1'!E88</f>
        <v>300</v>
      </c>
      <c r="E85" s="35" t="str">
        <f>'BPU LOT 1'!G88</f>
        <v>unité, 1 pot isotherme</v>
      </c>
      <c r="F85" s="35" t="str">
        <f>'BPU LOT 1'!F88</f>
        <v>CHBA</v>
      </c>
      <c r="G85" s="138">
        <f>'BPU LOT 1'!H88</f>
        <v>0</v>
      </c>
      <c r="H85" s="148">
        <f>'BPU LOT 1'!I88</f>
        <v>0</v>
      </c>
      <c r="I85" s="179">
        <f>'BPU LOT 1'!J88*'BPU LOT 1'!E88</f>
        <v>0</v>
      </c>
    </row>
    <row r="86" spans="1:9" s="53" customFormat="1" ht="38.25" x14ac:dyDescent="0.2">
      <c r="A86" s="137">
        <f>'BPU LOT 1'!A89</f>
        <v>69</v>
      </c>
      <c r="B86" s="131" t="str">
        <f>'BPU LOT 1'!B89</f>
        <v>RAMEQUIN A COTES 10/13CL</v>
      </c>
      <c r="C86" s="42" t="str">
        <f>'BPU LOT 1'!C89</f>
        <v>VERRE TRANSPARENT A COTES - Type "DURALEX" ou équivalent - Service à dessert</v>
      </c>
      <c r="D86" s="34">
        <f>'BPU LOT 1'!E89</f>
        <v>112</v>
      </c>
      <c r="E86" s="35" t="str">
        <f>'BPU LOT 1'!G89</f>
        <v>unité, 1 ramequin</v>
      </c>
      <c r="F86" s="35" t="str">
        <f>'BPU LOT 1'!F89</f>
        <v>CHBI
CH Josselin
CHBV</v>
      </c>
      <c r="G86" s="138">
        <f>'BPU LOT 1'!H89</f>
        <v>0</v>
      </c>
      <c r="H86" s="148">
        <f>'BPU LOT 1'!I89</f>
        <v>0</v>
      </c>
      <c r="I86" s="179">
        <f>'BPU LOT 1'!J89*'BPU LOT 1'!E89</f>
        <v>0</v>
      </c>
    </row>
    <row r="87" spans="1:9" s="53" customFormat="1" ht="38.25" x14ac:dyDescent="0.2">
      <c r="A87" s="137">
        <f>'BPU LOT 1'!A90</f>
        <v>70</v>
      </c>
      <c r="B87" s="131" t="str">
        <f>'BPU LOT 1'!B90</f>
        <v xml:space="preserve">RAVIER CARRE 20 CL </v>
      </c>
      <c r="C87" s="42" t="str">
        <f>'BPU LOT 1'!C90</f>
        <v>Ravier en Porcelaine BLANCHE Type "CAFETERIA" ou équivalent</v>
      </c>
      <c r="D87" s="34">
        <f>'BPU LOT 1'!E90</f>
        <v>234</v>
      </c>
      <c r="E87" s="35" t="str">
        <f>'BPU LOT 1'!G90</f>
        <v>unité, 1 ravier</v>
      </c>
      <c r="F87" s="35" t="str">
        <f>'BPU LOT 1'!F90</f>
        <v>CHBI
EPSM Morbihan
CH Ploërmel</v>
      </c>
      <c r="G87" s="138">
        <f>'BPU LOT 1'!H90</f>
        <v>0</v>
      </c>
      <c r="H87" s="148">
        <f>'BPU LOT 1'!I90</f>
        <v>0</v>
      </c>
      <c r="I87" s="179">
        <f>'BPU LOT 1'!J90*'BPU LOT 1'!E90</f>
        <v>0</v>
      </c>
    </row>
    <row r="88" spans="1:9" s="53" customFormat="1" ht="25.5" x14ac:dyDescent="0.2">
      <c r="A88" s="137">
        <f>'BPU LOT 1'!A91</f>
        <v>71</v>
      </c>
      <c r="B88" s="131" t="str">
        <f>'BPU LOT 1'!B91</f>
        <v>SOUCOUPE D.135 mm DECOREE</v>
      </c>
      <c r="C88" s="42" t="str">
        <f>'BPU LOT 1'!C91</f>
        <v>Soucoupe avec liseré de couleur turquoise en porcelaine - Doit passer au lave-vaisselle et micro-ondes</v>
      </c>
      <c r="D88" s="34">
        <f>'BPU LOT 1'!E91</f>
        <v>20</v>
      </c>
      <c r="E88" s="35" t="str">
        <f>'BPU LOT 1'!G91</f>
        <v>unité, 1 soucoupe</v>
      </c>
      <c r="F88" s="35" t="str">
        <f>'BPU LOT 1'!F91</f>
        <v>CH Josselin</v>
      </c>
      <c r="G88" s="138">
        <f>'BPU LOT 1'!H91</f>
        <v>0</v>
      </c>
      <c r="H88" s="148">
        <f>'BPU LOT 1'!I91</f>
        <v>0</v>
      </c>
      <c r="I88" s="179">
        <f>'BPU LOT 1'!J91*'BPU LOT 1'!E91</f>
        <v>0</v>
      </c>
    </row>
    <row r="89" spans="1:9" s="53" customFormat="1" ht="25.5" x14ac:dyDescent="0.2">
      <c r="A89" s="137">
        <f>'BPU LOT 1'!A92</f>
        <v>72</v>
      </c>
      <c r="B89" s="131" t="str">
        <f>'BPU LOT 1'!B92</f>
        <v>SOUS TASSE CAFE / THE D.112 mm</v>
      </c>
      <c r="C89" s="42" t="str">
        <f>'BPU LOT 1'!C92</f>
        <v>Soucoupe BLANCHE  en verre trempé, type "ARCOROC" ou équivalent - Empilable</v>
      </c>
      <c r="D89" s="34">
        <f>'BPU LOT 1'!E92</f>
        <v>70</v>
      </c>
      <c r="E89" s="35" t="str">
        <f>'BPU LOT 1'!G92</f>
        <v>unité, 1 soucoupe</v>
      </c>
      <c r="F89" s="35" t="str">
        <f>'BPU LOT 1'!F92</f>
        <v>CHBA</v>
      </c>
      <c r="G89" s="138">
        <f>'BPU LOT 1'!H92</f>
        <v>0</v>
      </c>
      <c r="H89" s="148">
        <f>'BPU LOT 1'!I92</f>
        <v>0</v>
      </c>
      <c r="I89" s="179">
        <f>'BPU LOT 1'!J92*'BPU LOT 1'!E92</f>
        <v>0</v>
      </c>
    </row>
    <row r="90" spans="1:9" s="53" customFormat="1" ht="25.5" x14ac:dyDescent="0.2">
      <c r="A90" s="137">
        <f>'BPU LOT 1'!A93</f>
        <v>73</v>
      </c>
      <c r="B90" s="131" t="str">
        <f>'BPU LOT 1'!B93</f>
        <v>SOUS TASSE CAFE / THE D.136 mm</v>
      </c>
      <c r="C90" s="42" t="str">
        <f>'BPU LOT 1'!C93</f>
        <v>Soucoupe BLANCHE  en Porcelaine, type "UNIVERSAL" ou équivalent - Empilable</v>
      </c>
      <c r="D90" s="34">
        <f>'BPU LOT 1'!E93</f>
        <v>5</v>
      </c>
      <c r="E90" s="35" t="str">
        <f>'BPU LOT 1'!G93</f>
        <v>unité, 1 soucoupe</v>
      </c>
      <c r="F90" s="35" t="str">
        <f>'BPU LOT 1'!F93</f>
        <v>CHBI</v>
      </c>
      <c r="G90" s="138">
        <f>'BPU LOT 1'!H93</f>
        <v>0</v>
      </c>
      <c r="H90" s="148">
        <f>'BPU LOT 1'!I93</f>
        <v>0</v>
      </c>
      <c r="I90" s="179">
        <f>'BPU LOT 1'!J93*'BPU LOT 1'!E93</f>
        <v>0</v>
      </c>
    </row>
    <row r="91" spans="1:9" s="53" customFormat="1" ht="25.5" x14ac:dyDescent="0.2">
      <c r="A91" s="137">
        <f>'BPU LOT 1'!A94</f>
        <v>74</v>
      </c>
      <c r="B91" s="131" t="str">
        <f>'BPU LOT 1'!B94</f>
        <v>SOUS TASSE DEJEUNER D.140 mm</v>
      </c>
      <c r="C91" s="42" t="str">
        <f>'BPU LOT 1'!C94</f>
        <v>Soucoupe BLANCHE  en verre trempé, type "ARCOROC" ou équivalent - Empilable</v>
      </c>
      <c r="D91" s="34">
        <f>'BPU LOT 1'!E94</f>
        <v>125</v>
      </c>
      <c r="E91" s="35" t="str">
        <f>'BPU LOT 1'!G94</f>
        <v>unité, 1 soucoupe</v>
      </c>
      <c r="F91" s="35" t="str">
        <f>'BPU LOT 1'!F94</f>
        <v>CHBA
CH Ploërmel</v>
      </c>
      <c r="G91" s="138">
        <f>'BPU LOT 1'!H94</f>
        <v>0</v>
      </c>
      <c r="H91" s="148">
        <f>'BPU LOT 1'!I94</f>
        <v>0</v>
      </c>
      <c r="I91" s="179">
        <f>'BPU LOT 1'!J94*'BPU LOT 1'!E94</f>
        <v>0</v>
      </c>
    </row>
    <row r="92" spans="1:9" s="53" customFormat="1" ht="25.5" x14ac:dyDescent="0.2">
      <c r="A92" s="137">
        <f>'BPU LOT 1'!A95</f>
        <v>75</v>
      </c>
      <c r="B92" s="131" t="str">
        <f>'BPU LOT 1'!B95</f>
        <v>SOUS TASSE DEJEUNER D.160 mm</v>
      </c>
      <c r="C92" s="42" t="str">
        <f>'BPU LOT 1'!C95</f>
        <v>Soucoupe BLANCHE  en Porcelaine, type "UNIVERSAL" ou équivalent - Empilable</v>
      </c>
      <c r="D92" s="34">
        <f>'BPU LOT 1'!E95</f>
        <v>10</v>
      </c>
      <c r="E92" s="35" t="str">
        <f>'BPU LOT 1'!G95</f>
        <v>unité, 1 soucoupe</v>
      </c>
      <c r="F92" s="35" t="str">
        <f>'BPU LOT 1'!F95</f>
        <v>CHBI</v>
      </c>
      <c r="G92" s="138">
        <f>'BPU LOT 1'!H95</f>
        <v>0</v>
      </c>
      <c r="H92" s="148">
        <f>'BPU LOT 1'!I95</f>
        <v>0</v>
      </c>
      <c r="I92" s="179">
        <f>'BPU LOT 1'!J95*'BPU LOT 1'!E95</f>
        <v>0</v>
      </c>
    </row>
    <row r="93" spans="1:9" s="53" customFormat="1" ht="38.25" x14ac:dyDescent="0.2">
      <c r="A93" s="137">
        <f>'BPU LOT 1'!A96</f>
        <v>76</v>
      </c>
      <c r="B93" s="131" t="str">
        <f>'BPU LOT 1'!B96</f>
        <v>TASSE  CAFE / THE 14 CL</v>
      </c>
      <c r="C93" s="42" t="str">
        <f>'BPU LOT 1'!C96</f>
        <v>BLANCHE  en verre trempé, type "ARCOROC" ou équivalent - Empilable</v>
      </c>
      <c r="D93" s="34">
        <f>'BPU LOT 1'!E96</f>
        <v>420</v>
      </c>
      <c r="E93" s="35" t="str">
        <f>'BPU LOT 1'!G96</f>
        <v>unité, 1 tasse</v>
      </c>
      <c r="F93" s="35" t="str">
        <f>'BPU LOT 1'!F96</f>
        <v>CHBA
EPSM Morbihan
CH Ploërmel</v>
      </c>
      <c r="G93" s="138">
        <f>'BPU LOT 1'!H96</f>
        <v>0</v>
      </c>
      <c r="H93" s="148">
        <f>'BPU LOT 1'!I96</f>
        <v>0</v>
      </c>
      <c r="I93" s="179">
        <f>'BPU LOT 1'!J96*'BPU LOT 1'!E96</f>
        <v>0</v>
      </c>
    </row>
    <row r="94" spans="1:9" s="53" customFormat="1" ht="25.5" x14ac:dyDescent="0.2">
      <c r="A94" s="137">
        <f>'BPU LOT 1'!A97</f>
        <v>77</v>
      </c>
      <c r="B94" s="131" t="str">
        <f>'BPU LOT 1'!B97</f>
        <v>TASSE CAFE / THE 15 CL</v>
      </c>
      <c r="C94" s="42" t="str">
        <f>'BPU LOT 1'!C97</f>
        <v>BLANCHE en porcelaine Type "UNIVERSAL" ou équivalent - Empilable</v>
      </c>
      <c r="D94" s="34">
        <f>'BPU LOT 1'!E97</f>
        <v>24</v>
      </c>
      <c r="E94" s="35" t="str">
        <f>'BPU LOT 1'!G97</f>
        <v>unité, 1 tasse</v>
      </c>
      <c r="F94" s="35" t="str">
        <f>'BPU LOT 1'!F97</f>
        <v>CHBI</v>
      </c>
      <c r="G94" s="138">
        <f>'BPU LOT 1'!H97</f>
        <v>0</v>
      </c>
      <c r="H94" s="148">
        <f>'BPU LOT 1'!I97</f>
        <v>0</v>
      </c>
      <c r="I94" s="179">
        <f>'BPU LOT 1'!J97*'BPU LOT 1'!E97</f>
        <v>0</v>
      </c>
    </row>
    <row r="95" spans="1:9" s="53" customFormat="1" ht="25.5" x14ac:dyDescent="0.2">
      <c r="A95" s="137">
        <f>'BPU LOT 1'!A98</f>
        <v>78</v>
      </c>
      <c r="B95" s="131" t="str">
        <f>'BPU LOT 1'!B98</f>
        <v>TASSE  CAFE / THE 19 CL</v>
      </c>
      <c r="C95" s="42" t="str">
        <f>'BPU LOT 1'!C98</f>
        <v>BLANCHE  en verre trempé, type "ARCOROC" ou équivalent - Empilable</v>
      </c>
      <c r="D95" s="34">
        <f>'BPU LOT 1'!E98</f>
        <v>35</v>
      </c>
      <c r="E95" s="35" t="str">
        <f>'BPU LOT 1'!G98</f>
        <v>unité, 1 tasse</v>
      </c>
      <c r="F95" s="35" t="str">
        <f>'BPU LOT 1'!F98</f>
        <v>CHBA
CH Josselin</v>
      </c>
      <c r="G95" s="138">
        <f>'BPU LOT 1'!H98</f>
        <v>0</v>
      </c>
      <c r="H95" s="148">
        <f>'BPU LOT 1'!I98</f>
        <v>0</v>
      </c>
      <c r="I95" s="179">
        <f>'BPU LOT 1'!J98*'BPU LOT 1'!E98</f>
        <v>0</v>
      </c>
    </row>
    <row r="96" spans="1:9" s="53" customFormat="1" ht="38.25" x14ac:dyDescent="0.2">
      <c r="A96" s="137">
        <f>'BPU LOT 1'!A99</f>
        <v>79</v>
      </c>
      <c r="B96" s="131" t="str">
        <f>'BPU LOT 1'!B99</f>
        <v>TASSE A THE BORDS DECORES 19 CL</v>
      </c>
      <c r="C96" s="42" t="str">
        <f>'BPU LOT 1'!C99</f>
        <v>Tasse à thé Type "BRUSH" ou équivalent - Verre trempé Opal avec décor effet pinceau liseré bord de tasse de coloris Bleu ciel - Jaune - Orange ou vert - Excellente résistance aux chocs et au lave-vaisselle</v>
      </c>
      <c r="D96" s="34">
        <f>'BPU LOT 1'!E99</f>
        <v>40</v>
      </c>
      <c r="E96" s="35" t="str">
        <f>'BPU LOT 1'!G99</f>
        <v>unité, 1 tasse</v>
      </c>
      <c r="F96" s="35" t="str">
        <f>'BPU LOT 1'!F99</f>
        <v>CHBV</v>
      </c>
      <c r="G96" s="138">
        <f>'BPU LOT 1'!H99</f>
        <v>0</v>
      </c>
      <c r="H96" s="148">
        <f>'BPU LOT 1'!I99</f>
        <v>0</v>
      </c>
      <c r="I96" s="179">
        <f>'BPU LOT 1'!J99*'BPU LOT 1'!E99</f>
        <v>0</v>
      </c>
    </row>
    <row r="97" spans="1:9" s="53" customFormat="1" ht="25.5" x14ac:dyDescent="0.2">
      <c r="A97" s="137">
        <f>'BPU LOT 1'!A100</f>
        <v>80</v>
      </c>
      <c r="B97" s="131" t="str">
        <f>'BPU LOT 1'!B100</f>
        <v>TASSE DEJEUNER 25 CL</v>
      </c>
      <c r="C97" s="42" t="str">
        <f>'BPU LOT 1'!C100</f>
        <v>BLANCHE  en verre trempé, type "ARCOROC" ou équivalent - Empilable</v>
      </c>
      <c r="D97" s="34">
        <f>'BPU LOT 1'!E100</f>
        <v>15</v>
      </c>
      <c r="E97" s="35" t="str">
        <f>'BPU LOT 1'!G100</f>
        <v>unité, 1 tasse</v>
      </c>
      <c r="F97" s="35" t="str">
        <f>'BPU LOT 1'!F100</f>
        <v>CHBA</v>
      </c>
      <c r="G97" s="138">
        <f>'BPU LOT 1'!H100</f>
        <v>0</v>
      </c>
      <c r="H97" s="148">
        <f>'BPU LOT 1'!I100</f>
        <v>0</v>
      </c>
      <c r="I97" s="179">
        <f>'BPU LOT 1'!J100*'BPU LOT 1'!E100</f>
        <v>0</v>
      </c>
    </row>
    <row r="98" spans="1:9" s="53" customFormat="1" ht="25.5" x14ac:dyDescent="0.2">
      <c r="A98" s="137">
        <f>'BPU LOT 1'!A101</f>
        <v>81</v>
      </c>
      <c r="B98" s="131" t="str">
        <f>'BPU LOT 1'!B101</f>
        <v>TASSE DEJEUNER 28 CL</v>
      </c>
      <c r="C98" s="42" t="str">
        <f>'BPU LOT 1'!C101</f>
        <v>BLANCHE Type "AROROC" ou équivalent - en verre trempé - Empilable</v>
      </c>
      <c r="D98" s="34">
        <f>'BPU LOT 1'!E101</f>
        <v>400</v>
      </c>
      <c r="E98" s="35" t="str">
        <f>'BPU LOT 1'!G101</f>
        <v>unité, 1 tasse</v>
      </c>
      <c r="F98" s="35" t="str">
        <f>'BPU LOT 1'!F101</f>
        <v>CHBA</v>
      </c>
      <c r="G98" s="138">
        <f>'BPU LOT 1'!H101</f>
        <v>0</v>
      </c>
      <c r="H98" s="148">
        <f>'BPU LOT 1'!I101</f>
        <v>0</v>
      </c>
      <c r="I98" s="179">
        <f>'BPU LOT 1'!J101*'BPU LOT 1'!E101</f>
        <v>0</v>
      </c>
    </row>
    <row r="99" spans="1:9" s="53" customFormat="1" ht="25.5" x14ac:dyDescent="0.2">
      <c r="A99" s="137">
        <f>'BPU LOT 1'!A102</f>
        <v>82</v>
      </c>
      <c r="B99" s="131" t="str">
        <f>'BPU LOT 1'!B102</f>
        <v>TASSE  DEJEUNER 28 CL</v>
      </c>
      <c r="C99" s="42" t="str">
        <f>'BPU LOT 1'!C102</f>
        <v>BLANCHE Type "UNIVERSAL" ou équivalent - en porcelaine - Empilable</v>
      </c>
      <c r="D99" s="34">
        <f>'BPU LOT 1'!E102</f>
        <v>110</v>
      </c>
      <c r="E99" s="35" t="str">
        <f>'BPU LOT 1'!G102</f>
        <v>unité, 1 tasse</v>
      </c>
      <c r="F99" s="35" t="str">
        <f>'BPU LOT 1'!F102</f>
        <v>CHBI
EPSM Morbihan</v>
      </c>
      <c r="G99" s="138">
        <f>'BPU LOT 1'!H102</f>
        <v>0</v>
      </c>
      <c r="H99" s="148">
        <f>'BPU LOT 1'!I102</f>
        <v>0</v>
      </c>
      <c r="I99" s="179">
        <f>'BPU LOT 1'!J102*'BPU LOT 1'!E102</f>
        <v>0</v>
      </c>
    </row>
    <row r="100" spans="1:9" s="53" customFormat="1" ht="25.5" x14ac:dyDescent="0.2">
      <c r="A100" s="137">
        <f>'BPU LOT 1'!A103</f>
        <v>83</v>
      </c>
      <c r="B100" s="131" t="str">
        <f>'BPU LOT 1'!B103</f>
        <v xml:space="preserve">THEIERE </v>
      </c>
      <c r="C100" s="42" t="str">
        <f>'BPU LOT 1'!C103</f>
        <v>BLANCHE en Porcelaine. Résistante aux lavages, convient au choc en chariot à niveau constant</v>
      </c>
      <c r="D100" s="34">
        <f>'BPU LOT 1'!E103</f>
        <v>30</v>
      </c>
      <c r="E100" s="35" t="str">
        <f>'BPU LOT 1'!G103</f>
        <v>unité, 1 théière</v>
      </c>
      <c r="F100" s="35" t="str">
        <f>'BPU LOT 1'!F103</f>
        <v>CHBA
EPSM Morbihan</v>
      </c>
      <c r="G100" s="138">
        <f>'BPU LOT 1'!H103</f>
        <v>0</v>
      </c>
      <c r="H100" s="148">
        <f>'BPU LOT 1'!I103</f>
        <v>0</v>
      </c>
      <c r="I100" s="179">
        <f>'BPU LOT 1'!J103*'BPU LOT 1'!E103</f>
        <v>0</v>
      </c>
    </row>
    <row r="101" spans="1:9" s="53" customFormat="1" ht="25.5" x14ac:dyDescent="0.2">
      <c r="A101" s="137">
        <f>'BPU LOT 1'!A104</f>
        <v>84</v>
      </c>
      <c r="B101" s="131" t="str">
        <f>'BPU LOT 1'!B104</f>
        <v xml:space="preserve">VERRE BALLON  16 CL </v>
      </c>
      <c r="C101" s="42" t="str">
        <f>'BPU LOT 1'!C104</f>
        <v>Verre à pied en verre trempé Type "AMELIA ARCOROC" ou équivalent  - Passe au lave-vaisselle et au micro-ondes. Empilable </v>
      </c>
      <c r="D101" s="34">
        <f>'BPU LOT 1'!E104</f>
        <v>75</v>
      </c>
      <c r="E101" s="35" t="str">
        <f>'BPU LOT 1'!G104</f>
        <v>unité, 1 verre</v>
      </c>
      <c r="F101" s="35" t="str">
        <f>'BPU LOT 1'!F104</f>
        <v>CHBA
CH Josselin</v>
      </c>
      <c r="G101" s="138">
        <f>'BPU LOT 1'!H104</f>
        <v>0</v>
      </c>
      <c r="H101" s="148">
        <f>'BPU LOT 1'!I104</f>
        <v>0</v>
      </c>
      <c r="I101" s="179">
        <f>'BPU LOT 1'!J104*'BPU LOT 1'!E104</f>
        <v>0</v>
      </c>
    </row>
    <row r="102" spans="1:9" s="53" customFormat="1" ht="26.25" thickBot="1" x14ac:dyDescent="0.25">
      <c r="A102" s="153">
        <f>'BPU LOT 1'!A105</f>
        <v>85</v>
      </c>
      <c r="B102" s="142" t="str">
        <f>'BPU LOT 1'!B105</f>
        <v xml:space="preserve">VERRE BALLON  19 CL </v>
      </c>
      <c r="C102" s="154" t="str">
        <f>'BPU LOT 1'!C105</f>
        <v>Verre à pied en verre trempé Type "AMELIA ARCOROC" ou équivalent  - Passe au lave-vaisselle et au micro-ondes. Empilable </v>
      </c>
      <c r="D102" s="51">
        <f>'BPU LOT 1'!E105</f>
        <v>150</v>
      </c>
      <c r="E102" s="52" t="str">
        <f>'BPU LOT 1'!G105</f>
        <v>unité, 1 verre</v>
      </c>
      <c r="F102" s="52" t="str">
        <f>'BPU LOT 1'!F105</f>
        <v>CHBV</v>
      </c>
      <c r="G102" s="155">
        <f>'BPU LOT 1'!H105</f>
        <v>0</v>
      </c>
      <c r="H102" s="156">
        <f>'BPU LOT 1'!I105</f>
        <v>0</v>
      </c>
      <c r="I102" s="180">
        <f>'BPU LOT 1'!J105*'BPU LOT 1'!E105</f>
        <v>0</v>
      </c>
    </row>
    <row r="103" spans="1:9" s="53" customFormat="1" ht="23.25" customHeight="1" thickBot="1" x14ac:dyDescent="0.3">
      <c r="D103" s="245" t="s">
        <v>336</v>
      </c>
      <c r="E103" s="246"/>
      <c r="F103" s="246"/>
      <c r="G103" s="246"/>
      <c r="H103" s="247"/>
      <c r="I103" s="181">
        <f>SUM(I13:I102)</f>
        <v>0</v>
      </c>
    </row>
  </sheetData>
  <mergeCells count="13">
    <mergeCell ref="A8:H8"/>
    <mergeCell ref="A6:B6"/>
    <mergeCell ref="A4:I4"/>
    <mergeCell ref="A1:I1"/>
    <mergeCell ref="A2:I2"/>
    <mergeCell ref="D103:H103"/>
    <mergeCell ref="A30:E30"/>
    <mergeCell ref="A39:E39"/>
    <mergeCell ref="A42:E42"/>
    <mergeCell ref="A9:H9"/>
    <mergeCell ref="A12:E12"/>
    <mergeCell ref="A16:E16"/>
    <mergeCell ref="A22:E2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 LOT 1</vt:lpstr>
      <vt:lpstr>CRT LOT 1</vt:lpstr>
      <vt:lpstr>CRLCE LOT 1</vt:lpstr>
      <vt:lpstr>DQE LOT 1</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LORCA Amandine</dc:creator>
  <cp:lastModifiedBy>ANGO AUFFRET Cecile</cp:lastModifiedBy>
  <cp:lastPrinted>2022-03-02T13:58:46Z</cp:lastPrinted>
  <dcterms:created xsi:type="dcterms:W3CDTF">2022-01-11T14:11:48Z</dcterms:created>
  <dcterms:modified xsi:type="dcterms:W3CDTF">2026-01-27T12:17:50Z</dcterms:modified>
</cp:coreProperties>
</file>